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\Dropbox\1. Inspección Tanques Tarija\2. V-01\3. Hito 3\2. Velocidad de corrosión\"/>
    </mc:Choice>
  </mc:AlternateContent>
  <xr:revisionPtr revIDLastSave="0" documentId="13_ncr:1_{348E0F1B-A588-413C-BCBC-49C1CF808F1E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V-01" sheetId="6" r:id="rId1"/>
    <sheet name="V-01 EXT" sheetId="9" r:id="rId2"/>
  </sheets>
  <definedNames>
    <definedName name="_xlnm._FilterDatabase" localSheetId="0" hidden="1">'V-01'!$A$61:$Q$213</definedName>
    <definedName name="_xlnm._FilterDatabase" localSheetId="1" hidden="1">'V-01 EXT'!$A$64:$AC$85</definedName>
    <definedName name="_xlnm.Print_Area" localSheetId="0">'V-01'!$A$60:$Q$227</definedName>
    <definedName name="_xlnm.Print_Area" localSheetId="1">'V-01 EXT'!$A$63:$W$98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9" i="9" l="1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8" i="9"/>
  <c r="K67" i="9"/>
  <c r="K66" i="9"/>
  <c r="Z221" i="6" l="1"/>
  <c r="AA221" i="6" s="1"/>
  <c r="AB221" i="6" s="1"/>
  <c r="AC221" i="6" s="1"/>
  <c r="Z216" i="6"/>
  <c r="AA216" i="6" s="1"/>
  <c r="AB216" i="6" s="1"/>
  <c r="AC216" i="6" l="1"/>
  <c r="AB227" i="6"/>
  <c r="L85" i="9" l="1"/>
  <c r="L84" i="9"/>
  <c r="L83" i="9"/>
  <c r="J85" i="9"/>
  <c r="J84" i="9"/>
  <c r="J83" i="9"/>
  <c r="L76" i="9"/>
  <c r="L75" i="9"/>
  <c r="L74" i="9"/>
  <c r="L73" i="9"/>
  <c r="L72" i="9"/>
  <c r="L71" i="9"/>
  <c r="L70" i="9"/>
  <c r="J76" i="9"/>
  <c r="J75" i="9"/>
  <c r="J74" i="9"/>
  <c r="J73" i="9"/>
  <c r="J72" i="9"/>
  <c r="J71" i="9"/>
  <c r="J70" i="9"/>
  <c r="J82" i="9"/>
  <c r="J81" i="9"/>
  <c r="J80" i="9"/>
  <c r="J79" i="9"/>
  <c r="J78" i="9"/>
  <c r="J77" i="9"/>
  <c r="J69" i="9"/>
  <c r="J68" i="9"/>
  <c r="J67" i="9"/>
  <c r="J66" i="9"/>
  <c r="J65" i="9"/>
  <c r="L82" i="9"/>
  <c r="L81" i="9"/>
  <c r="L80" i="9"/>
  <c r="L79" i="9"/>
  <c r="L78" i="9"/>
  <c r="L77" i="9"/>
  <c r="L69" i="9"/>
  <c r="L68" i="9"/>
  <c r="L67" i="9"/>
  <c r="L66" i="9"/>
  <c r="L65" i="9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213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122" i="6"/>
  <c r="H31" i="9"/>
  <c r="H34" i="9" s="1"/>
  <c r="K30" i="9"/>
  <c r="H30" i="9"/>
  <c r="H28" i="6"/>
  <c r="H31" i="6" s="1"/>
  <c r="K27" i="6"/>
  <c r="H27" i="6"/>
  <c r="M78" i="9" l="1"/>
  <c r="K65" i="9"/>
  <c r="N85" i="9" l="1"/>
  <c r="M85" i="9"/>
  <c r="N84" i="9"/>
  <c r="M84" i="9"/>
  <c r="N83" i="9"/>
  <c r="O83" i="9" s="1"/>
  <c r="M83" i="9"/>
  <c r="N82" i="9"/>
  <c r="M82" i="9"/>
  <c r="N81" i="9"/>
  <c r="O81" i="9" s="1"/>
  <c r="M81" i="9"/>
  <c r="N80" i="9"/>
  <c r="M80" i="9"/>
  <c r="N79" i="9"/>
  <c r="O79" i="9" s="1"/>
  <c r="M79" i="9"/>
  <c r="N78" i="9"/>
  <c r="O78" i="9" s="1"/>
  <c r="N77" i="9"/>
  <c r="O77" i="9" s="1"/>
  <c r="M77" i="9"/>
  <c r="N76" i="9"/>
  <c r="O76" i="9" s="1"/>
  <c r="M76" i="9"/>
  <c r="N75" i="9"/>
  <c r="O75" i="9" s="1"/>
  <c r="M75" i="9"/>
  <c r="P85" i="9" l="1"/>
  <c r="Q85" i="9" s="1"/>
  <c r="P83" i="9"/>
  <c r="U83" i="9" s="1"/>
  <c r="V83" i="9" s="1"/>
  <c r="P75" i="9"/>
  <c r="R75" i="9" s="1"/>
  <c r="S75" i="9" s="1"/>
  <c r="T75" i="9" s="1"/>
  <c r="P81" i="9"/>
  <c r="Q81" i="9" s="1"/>
  <c r="P84" i="9"/>
  <c r="P79" i="9"/>
  <c r="P82" i="9"/>
  <c r="O85" i="9"/>
  <c r="P80" i="9"/>
  <c r="Q80" i="9" s="1"/>
  <c r="P77" i="9"/>
  <c r="Q77" i="9" s="1"/>
  <c r="P78" i="9"/>
  <c r="O82" i="9"/>
  <c r="O80" i="9"/>
  <c r="O84" i="9"/>
  <c r="P76" i="9"/>
  <c r="Q76" i="9" s="1"/>
  <c r="G189" i="6"/>
  <c r="G188" i="6"/>
  <c r="G187" i="6"/>
  <c r="G186" i="6"/>
  <c r="G181" i="6"/>
  <c r="G180" i="6"/>
  <c r="G179" i="6"/>
  <c r="G177" i="6"/>
  <c r="G176" i="6"/>
  <c r="G175" i="6"/>
  <c r="G174" i="6"/>
  <c r="G149" i="6"/>
  <c r="H178" i="6"/>
  <c r="H172" i="6"/>
  <c r="H171" i="6"/>
  <c r="H170" i="6"/>
  <c r="H193" i="6"/>
  <c r="H209" i="6"/>
  <c r="H80" i="6"/>
  <c r="H74" i="6"/>
  <c r="H90" i="6"/>
  <c r="H189" i="6"/>
  <c r="H188" i="6"/>
  <c r="H187" i="6"/>
  <c r="H186" i="6"/>
  <c r="H181" i="6"/>
  <c r="H180" i="6"/>
  <c r="H179" i="6"/>
  <c r="H177" i="6"/>
  <c r="H176" i="6"/>
  <c r="H175" i="6"/>
  <c r="H174" i="6"/>
  <c r="H149" i="6"/>
  <c r="R85" i="9" l="1"/>
  <c r="S85" i="9" s="1"/>
  <c r="T85" i="9" s="1"/>
  <c r="U85" i="9"/>
  <c r="V85" i="9" s="1"/>
  <c r="W85" i="9" s="1"/>
  <c r="R80" i="9"/>
  <c r="S80" i="9" s="1"/>
  <c r="T80" i="9" s="1"/>
  <c r="R83" i="9"/>
  <c r="S83" i="9" s="1"/>
  <c r="T83" i="9" s="1"/>
  <c r="U80" i="9"/>
  <c r="V80" i="9" s="1"/>
  <c r="W80" i="9" s="1"/>
  <c r="R77" i="9"/>
  <c r="S77" i="9" s="1"/>
  <c r="T77" i="9" s="1"/>
  <c r="U75" i="9"/>
  <c r="V75" i="9" s="1"/>
  <c r="W75" i="9" s="1"/>
  <c r="U84" i="9"/>
  <c r="V84" i="9" s="1"/>
  <c r="W84" i="9" s="1"/>
  <c r="R78" i="9"/>
  <c r="S78" i="9" s="1"/>
  <c r="T78" i="9" s="1"/>
  <c r="U79" i="9"/>
  <c r="V79" i="9" s="1"/>
  <c r="W79" i="9" s="1"/>
  <c r="R79" i="9"/>
  <c r="S79" i="9" s="1"/>
  <c r="T79" i="9" s="1"/>
  <c r="R84" i="9"/>
  <c r="S84" i="9" s="1"/>
  <c r="T84" i="9" s="1"/>
  <c r="U82" i="9"/>
  <c r="V82" i="9" s="1"/>
  <c r="W82" i="9" s="1"/>
  <c r="Q82" i="9"/>
  <c r="Q79" i="9"/>
  <c r="Q84" i="9"/>
  <c r="U78" i="9"/>
  <c r="V78" i="9" s="1"/>
  <c r="W78" i="9" s="1"/>
  <c r="Q78" i="9"/>
  <c r="Q75" i="9"/>
  <c r="R81" i="9"/>
  <c r="S81" i="9" s="1"/>
  <c r="T81" i="9" s="1"/>
  <c r="W83" i="9"/>
  <c r="Q83" i="9"/>
  <c r="G79" i="6"/>
  <c r="G171" i="6"/>
  <c r="H190" i="6"/>
  <c r="I190" i="6" s="1"/>
  <c r="G113" i="6"/>
  <c r="G121" i="6"/>
  <c r="G93" i="6"/>
  <c r="G81" i="6"/>
  <c r="G173" i="6"/>
  <c r="H207" i="6"/>
  <c r="I207" i="6" s="1"/>
  <c r="G191" i="6"/>
  <c r="G120" i="6"/>
  <c r="G80" i="6"/>
  <c r="G206" i="6"/>
  <c r="H70" i="6"/>
  <c r="I70" i="6" s="1"/>
  <c r="G82" i="6"/>
  <c r="G98" i="6"/>
  <c r="H208" i="6"/>
  <c r="I208" i="6" s="1"/>
  <c r="H192" i="6"/>
  <c r="I192" i="6" s="1"/>
  <c r="G111" i="6"/>
  <c r="G91" i="6"/>
  <c r="G107" i="6"/>
  <c r="G115" i="6"/>
  <c r="G71" i="6"/>
  <c r="H83" i="6"/>
  <c r="I83" i="6" s="1"/>
  <c r="H99" i="6"/>
  <c r="I99" i="6" s="1"/>
  <c r="H114" i="6"/>
  <c r="I114" i="6" s="1"/>
  <c r="H108" i="6"/>
  <c r="I108" i="6" s="1"/>
  <c r="G116" i="6"/>
  <c r="G72" i="6"/>
  <c r="H84" i="6"/>
  <c r="I84" i="6" s="1"/>
  <c r="H100" i="6"/>
  <c r="I100" i="6" s="1"/>
  <c r="G210" i="6"/>
  <c r="G112" i="6"/>
  <c r="G92" i="6"/>
  <c r="G109" i="6"/>
  <c r="G117" i="6"/>
  <c r="G73" i="6"/>
  <c r="G85" i="6"/>
  <c r="H101" i="6"/>
  <c r="I101" i="6" s="1"/>
  <c r="G119" i="6"/>
  <c r="G110" i="6"/>
  <c r="G118" i="6"/>
  <c r="G90" i="6"/>
  <c r="G74" i="6"/>
  <c r="H78" i="6"/>
  <c r="I78" i="6" s="1"/>
  <c r="G170" i="6"/>
  <c r="H109" i="6"/>
  <c r="I109" i="6" s="1"/>
  <c r="H120" i="6"/>
  <c r="I120" i="6" s="1"/>
  <c r="H92" i="6"/>
  <c r="I92" i="6" s="1"/>
  <c r="H191" i="6"/>
  <c r="I191" i="6" s="1"/>
  <c r="H73" i="6"/>
  <c r="I73" i="6" s="1"/>
  <c r="G101" i="6"/>
  <c r="H121" i="6"/>
  <c r="I121" i="6" s="1"/>
  <c r="H93" i="6"/>
  <c r="I93" i="6" s="1"/>
  <c r="H173" i="6"/>
  <c r="I173" i="6" s="1"/>
  <c r="G207" i="6"/>
  <c r="H98" i="6"/>
  <c r="I98" i="6" s="1"/>
  <c r="H82" i="6"/>
  <c r="I82" i="6" s="1"/>
  <c r="H119" i="6"/>
  <c r="I119" i="6" s="1"/>
  <c r="H111" i="6"/>
  <c r="I111" i="6" s="1"/>
  <c r="H79" i="6"/>
  <c r="I79" i="6" s="1"/>
  <c r="H110" i="6"/>
  <c r="I110" i="6" s="1"/>
  <c r="H91" i="6"/>
  <c r="I91" i="6" s="1"/>
  <c r="H71" i="6"/>
  <c r="I71" i="6" s="1"/>
  <c r="H107" i="6"/>
  <c r="I107" i="6" s="1"/>
  <c r="H117" i="6"/>
  <c r="I117" i="6" s="1"/>
  <c r="H85" i="6"/>
  <c r="I85" i="6" s="1"/>
  <c r="H118" i="6"/>
  <c r="I118" i="6" s="1"/>
  <c r="H72" i="6"/>
  <c r="I72" i="6" s="1"/>
  <c r="H112" i="6"/>
  <c r="I112" i="6" s="1"/>
  <c r="H113" i="6"/>
  <c r="I113" i="6" s="1"/>
  <c r="H81" i="6"/>
  <c r="I81" i="6" s="1"/>
  <c r="G108" i="6"/>
  <c r="H115" i="6"/>
  <c r="I115" i="6" s="1"/>
  <c r="G83" i="6"/>
  <c r="H116" i="6"/>
  <c r="I116" i="6" s="1"/>
  <c r="G84" i="6"/>
  <c r="G99" i="6"/>
  <c r="I209" i="6"/>
  <c r="I193" i="6"/>
  <c r="I80" i="6"/>
  <c r="I175" i="6"/>
  <c r="U81" i="9"/>
  <c r="V81" i="9" s="1"/>
  <c r="W81" i="9" s="1"/>
  <c r="R82" i="9"/>
  <c r="S82" i="9" s="1"/>
  <c r="T82" i="9" s="1"/>
  <c r="U77" i="9"/>
  <c r="V77" i="9" s="1"/>
  <c r="W77" i="9" s="1"/>
  <c r="U76" i="9"/>
  <c r="V76" i="9" s="1"/>
  <c r="W76" i="9" s="1"/>
  <c r="R76" i="9"/>
  <c r="S76" i="9" s="1"/>
  <c r="T76" i="9" s="1"/>
  <c r="I172" i="6"/>
  <c r="I179" i="6"/>
  <c r="G172" i="6"/>
  <c r="G193" i="6"/>
  <c r="G192" i="6"/>
  <c r="G209" i="6"/>
  <c r="G208" i="6"/>
  <c r="G106" i="6"/>
  <c r="G114" i="6"/>
  <c r="I149" i="6"/>
  <c r="I189" i="6"/>
  <c r="G190" i="6"/>
  <c r="I174" i="6"/>
  <c r="H206" i="6"/>
  <c r="I206" i="6" s="1"/>
  <c r="G178" i="6"/>
  <c r="H106" i="6"/>
  <c r="I106" i="6" s="1"/>
  <c r="G100" i="6"/>
  <c r="G78" i="6"/>
  <c r="G70" i="6"/>
  <c r="I170" i="6"/>
  <c r="I171" i="6"/>
  <c r="I74" i="6"/>
  <c r="I90" i="6"/>
  <c r="I188" i="6"/>
  <c r="I186" i="6"/>
  <c r="I187" i="6"/>
  <c r="I181" i="6"/>
  <c r="I177" i="6"/>
  <c r="I180" i="6"/>
  <c r="I176" i="6"/>
  <c r="I178" i="6"/>
  <c r="N70" i="9" l="1"/>
  <c r="M71" i="9"/>
  <c r="M67" i="9"/>
  <c r="N74" i="9"/>
  <c r="N69" i="9"/>
  <c r="M69" i="9"/>
  <c r="N71" i="9"/>
  <c r="M68" i="9"/>
  <c r="N68" i="9"/>
  <c r="N67" i="9"/>
  <c r="M66" i="9"/>
  <c r="G86" i="6"/>
  <c r="G199" i="6"/>
  <c r="G133" i="6"/>
  <c r="H169" i="6"/>
  <c r="G168" i="6"/>
  <c r="H167" i="6"/>
  <c r="I167" i="6" s="1"/>
  <c r="H165" i="6"/>
  <c r="G162" i="6"/>
  <c r="H161" i="6"/>
  <c r="H160" i="6"/>
  <c r="H159" i="6"/>
  <c r="I159" i="6" s="1"/>
  <c r="G157" i="6"/>
  <c r="H153" i="6"/>
  <c r="G152" i="6"/>
  <c r="H151" i="6"/>
  <c r="I151" i="6" s="1"/>
  <c r="H136" i="6"/>
  <c r="H135" i="6"/>
  <c r="H134" i="6"/>
  <c r="G132" i="6"/>
  <c r="G69" i="6"/>
  <c r="G67" i="6"/>
  <c r="G65" i="6"/>
  <c r="G62" i="6"/>
  <c r="H168" i="6"/>
  <c r="H166" i="6"/>
  <c r="I166" i="6" s="1"/>
  <c r="G166" i="6"/>
  <c r="G165" i="6"/>
  <c r="H164" i="6"/>
  <c r="I164" i="6" s="1"/>
  <c r="G164" i="6"/>
  <c r="H163" i="6"/>
  <c r="I163" i="6" s="1"/>
  <c r="G163" i="6"/>
  <c r="H162" i="6"/>
  <c r="H158" i="6"/>
  <c r="I158" i="6" s="1"/>
  <c r="G158" i="6"/>
  <c r="H157" i="6"/>
  <c r="H156" i="6"/>
  <c r="G156" i="6"/>
  <c r="H155" i="6"/>
  <c r="I155" i="6" s="1"/>
  <c r="G155" i="6"/>
  <c r="H154" i="6"/>
  <c r="I154" i="6" s="1"/>
  <c r="G154" i="6"/>
  <c r="H152" i="6"/>
  <c r="I152" i="6" s="1"/>
  <c r="H150" i="6"/>
  <c r="I150" i="6" s="1"/>
  <c r="G150" i="6"/>
  <c r="H140" i="6"/>
  <c r="G140" i="6"/>
  <c r="H139" i="6"/>
  <c r="G139" i="6"/>
  <c r="H138" i="6"/>
  <c r="I138" i="6" s="1"/>
  <c r="G138" i="6"/>
  <c r="H137" i="6"/>
  <c r="H133" i="6"/>
  <c r="I133" i="6" s="1"/>
  <c r="H132" i="6"/>
  <c r="H131" i="6"/>
  <c r="G131" i="6"/>
  <c r="H130" i="6"/>
  <c r="I130" i="6" s="1"/>
  <c r="G130" i="6"/>
  <c r="H69" i="6"/>
  <c r="H68" i="6"/>
  <c r="I68" i="6" s="1"/>
  <c r="G68" i="6"/>
  <c r="H67" i="6"/>
  <c r="H66" i="6"/>
  <c r="I66" i="6" s="1"/>
  <c r="G66" i="6"/>
  <c r="H65" i="6"/>
  <c r="H64" i="6"/>
  <c r="I64" i="6" s="1"/>
  <c r="G64" i="6"/>
  <c r="H63" i="6"/>
  <c r="G63" i="6"/>
  <c r="H62" i="6"/>
  <c r="I62" i="6" s="1"/>
  <c r="H201" i="6"/>
  <c r="G201" i="6"/>
  <c r="H200" i="6"/>
  <c r="G200" i="6"/>
  <c r="H199" i="6"/>
  <c r="G75" i="6"/>
  <c r="H75" i="6"/>
  <c r="M74" i="9" l="1"/>
  <c r="M70" i="9"/>
  <c r="M73" i="9"/>
  <c r="N72" i="9"/>
  <c r="O72" i="9" s="1"/>
  <c r="M72" i="9"/>
  <c r="N66" i="9"/>
  <c r="O66" i="9" s="1"/>
  <c r="N73" i="9"/>
  <c r="O73" i="9" s="1"/>
  <c r="O70" i="9"/>
  <c r="O74" i="9"/>
  <c r="O71" i="9"/>
  <c r="O69" i="9"/>
  <c r="O68" i="9"/>
  <c r="O67" i="9"/>
  <c r="G134" i="6"/>
  <c r="G151" i="6"/>
  <c r="G135" i="6"/>
  <c r="G159" i="6"/>
  <c r="G137" i="6"/>
  <c r="G160" i="6"/>
  <c r="I134" i="6"/>
  <c r="I137" i="6"/>
  <c r="I162" i="6"/>
  <c r="G167" i="6"/>
  <c r="G136" i="6"/>
  <c r="G153" i="6"/>
  <c r="G161" i="6"/>
  <c r="G169" i="6"/>
  <c r="I156" i="6"/>
  <c r="I160" i="6"/>
  <c r="I168" i="6"/>
  <c r="I153" i="6"/>
  <c r="I157" i="6"/>
  <c r="I161" i="6"/>
  <c r="I165" i="6"/>
  <c r="I169" i="6"/>
  <c r="I136" i="6"/>
  <c r="I132" i="6"/>
  <c r="I140" i="6"/>
  <c r="I131" i="6"/>
  <c r="I135" i="6"/>
  <c r="I139" i="6"/>
  <c r="I65" i="6"/>
  <c r="I69" i="6"/>
  <c r="I63" i="6"/>
  <c r="I67" i="6"/>
  <c r="I200" i="6"/>
  <c r="I201" i="6"/>
  <c r="I199" i="6"/>
  <c r="H125" i="6" l="1"/>
  <c r="G125" i="6"/>
  <c r="H124" i="6"/>
  <c r="G124" i="6"/>
  <c r="H123" i="6"/>
  <c r="I123" i="6" s="1"/>
  <c r="G123" i="6"/>
  <c r="H122" i="6"/>
  <c r="G122" i="6"/>
  <c r="G202" i="6"/>
  <c r="H202" i="6"/>
  <c r="G203" i="6"/>
  <c r="H203" i="6"/>
  <c r="G204" i="6"/>
  <c r="H204" i="6"/>
  <c r="G205" i="6"/>
  <c r="H205" i="6"/>
  <c r="I125" i="6" l="1"/>
  <c r="I122" i="6"/>
  <c r="I124" i="6"/>
  <c r="G146" i="6" l="1"/>
  <c r="G144" i="6"/>
  <c r="H148" i="6"/>
  <c r="H147" i="6"/>
  <c r="I147" i="6" s="1"/>
  <c r="H145" i="6"/>
  <c r="G141" i="6"/>
  <c r="H182" i="6"/>
  <c r="I182" i="6" s="1"/>
  <c r="G182" i="6"/>
  <c r="H141" i="6"/>
  <c r="I141" i="6" s="1"/>
  <c r="G148" i="6"/>
  <c r="G147" i="6"/>
  <c r="H146" i="6"/>
  <c r="H144" i="6"/>
  <c r="I144" i="6" l="1"/>
  <c r="G145" i="6"/>
  <c r="I148" i="6"/>
  <c r="I146" i="6"/>
  <c r="I145" i="6"/>
  <c r="G76" i="6" l="1"/>
  <c r="H198" i="6"/>
  <c r="G198" i="6"/>
  <c r="H77" i="6"/>
  <c r="I77" i="6" s="1"/>
  <c r="G77" i="6"/>
  <c r="G194" i="6"/>
  <c r="H194" i="6"/>
  <c r="H197" i="6"/>
  <c r="I197" i="6" s="1"/>
  <c r="G197" i="6"/>
  <c r="H196" i="6"/>
  <c r="G196" i="6"/>
  <c r="H195" i="6"/>
  <c r="I195" i="6" s="1"/>
  <c r="G195" i="6"/>
  <c r="I198" i="6" l="1"/>
  <c r="H76" i="6"/>
  <c r="I194" i="6"/>
  <c r="I196" i="6"/>
  <c r="I75" i="6" l="1"/>
  <c r="I76" i="6"/>
  <c r="H143" i="6" l="1"/>
  <c r="G142" i="6"/>
  <c r="H142" i="6"/>
  <c r="I142" i="6" l="1"/>
  <c r="G143" i="6"/>
  <c r="I143" i="6"/>
  <c r="I202" i="6" l="1"/>
  <c r="M65" i="9" l="1"/>
  <c r="D25" i="9"/>
  <c r="D24" i="9"/>
  <c r="D23" i="9"/>
  <c r="N65" i="9" l="1"/>
  <c r="O65" i="9" s="1"/>
  <c r="H127" i="6" l="1"/>
  <c r="G95" i="6" l="1"/>
  <c r="H95" i="6"/>
  <c r="G127" i="6"/>
  <c r="H183" i="6" l="1"/>
  <c r="H184" i="6"/>
  <c r="H185" i="6"/>
  <c r="H102" i="6"/>
  <c r="H103" i="6"/>
  <c r="H104" i="6"/>
  <c r="H105" i="6"/>
  <c r="H94" i="6"/>
  <c r="H128" i="6"/>
  <c r="H129" i="6"/>
  <c r="H210" i="6"/>
  <c r="H211" i="6"/>
  <c r="H212" i="6"/>
  <c r="H213" i="6"/>
  <c r="H87" i="6"/>
  <c r="H88" i="6"/>
  <c r="H89" i="6"/>
  <c r="H126" i="6"/>
  <c r="H96" i="6"/>
  <c r="H97" i="6"/>
  <c r="H86" i="6"/>
  <c r="G128" i="6"/>
  <c r="G129" i="6"/>
  <c r="G211" i="6"/>
  <c r="G212" i="6"/>
  <c r="G213" i="6"/>
  <c r="G87" i="6"/>
  <c r="G88" i="6"/>
  <c r="G89" i="6"/>
  <c r="G126" i="6"/>
  <c r="G96" i="6"/>
  <c r="G97" i="6"/>
  <c r="G102" i="6"/>
  <c r="G103" i="6"/>
  <c r="G105" i="6"/>
  <c r="G183" i="6"/>
  <c r="G184" i="6"/>
  <c r="G185" i="6"/>
  <c r="I97" i="6" l="1"/>
  <c r="I95" i="6"/>
  <c r="I89" i="6"/>
  <c r="I213" i="6"/>
  <c r="G104" i="6"/>
  <c r="I104" i="6"/>
  <c r="I204" i="6"/>
  <c r="I211" i="6"/>
  <c r="I129" i="6"/>
  <c r="I87" i="6"/>
  <c r="I127" i="6"/>
  <c r="G94" i="6"/>
  <c r="I94" i="6"/>
  <c r="I184" i="6"/>
  <c r="I183" i="6"/>
  <c r="I105" i="6"/>
  <c r="I102" i="6"/>
  <c r="I205" i="6"/>
  <c r="I86" i="6"/>
  <c r="I88" i="6"/>
  <c r="I210" i="6"/>
  <c r="I96" i="6"/>
  <c r="I212" i="6"/>
  <c r="I128" i="6"/>
  <c r="I126" i="6"/>
  <c r="I185" i="6"/>
  <c r="I103" i="6"/>
  <c r="I203" i="6"/>
  <c r="J209" i="6" l="1"/>
  <c r="K209" i="6" s="1"/>
  <c r="J101" i="6"/>
  <c r="K101" i="6" s="1"/>
  <c r="J108" i="6"/>
  <c r="K108" i="6" s="1"/>
  <c r="J81" i="6"/>
  <c r="K81" i="6" s="1"/>
  <c r="J84" i="6"/>
  <c r="K84" i="6" s="1"/>
  <c r="J193" i="6"/>
  <c r="K193" i="6" s="1"/>
  <c r="J85" i="6"/>
  <c r="K85" i="6" s="1"/>
  <c r="J116" i="6"/>
  <c r="K116" i="6" s="1"/>
  <c r="J74" i="6"/>
  <c r="K74" i="6" s="1"/>
  <c r="J98" i="6"/>
  <c r="K98" i="6" s="1"/>
  <c r="J107" i="6"/>
  <c r="K107" i="6" s="1"/>
  <c r="J119" i="6"/>
  <c r="K119" i="6" s="1"/>
  <c r="J93" i="6"/>
  <c r="K93" i="6" s="1"/>
  <c r="J206" i="6"/>
  <c r="K206" i="6" s="1"/>
  <c r="J191" i="6"/>
  <c r="K191" i="6" s="1"/>
  <c r="J208" i="6"/>
  <c r="K208" i="6" s="1"/>
  <c r="J72" i="6"/>
  <c r="K72" i="6" s="1"/>
  <c r="J170" i="6"/>
  <c r="K170" i="6" s="1"/>
  <c r="J117" i="6"/>
  <c r="K117" i="6" s="1"/>
  <c r="J171" i="6"/>
  <c r="K171" i="6" s="1"/>
  <c r="J113" i="6"/>
  <c r="K113" i="6" s="1"/>
  <c r="J207" i="6"/>
  <c r="K207" i="6" s="1"/>
  <c r="J112" i="6"/>
  <c r="K112" i="6" s="1"/>
  <c r="J173" i="6"/>
  <c r="K173" i="6" s="1"/>
  <c r="J90" i="6"/>
  <c r="K90" i="6" s="1"/>
  <c r="J121" i="6"/>
  <c r="K121" i="6" s="1"/>
  <c r="J190" i="6"/>
  <c r="K190" i="6" s="1"/>
  <c r="J115" i="6"/>
  <c r="K115" i="6" s="1"/>
  <c r="J70" i="6"/>
  <c r="K70" i="6" s="1"/>
  <c r="J114" i="6"/>
  <c r="K114" i="6" s="1"/>
  <c r="J192" i="6"/>
  <c r="K192" i="6" s="1"/>
  <c r="J100" i="6"/>
  <c r="K100" i="6" s="1"/>
  <c r="J73" i="6"/>
  <c r="K73" i="6" s="1"/>
  <c r="J92" i="6"/>
  <c r="K92" i="6" s="1"/>
  <c r="J106" i="6"/>
  <c r="K106" i="6" s="1"/>
  <c r="J78" i="6"/>
  <c r="K78" i="6" s="1"/>
  <c r="J118" i="6"/>
  <c r="K118" i="6" s="1"/>
  <c r="J172" i="6"/>
  <c r="K172" i="6" s="1"/>
  <c r="J99" i="6"/>
  <c r="K99" i="6" s="1"/>
  <c r="J82" i="6"/>
  <c r="K82" i="6" s="1"/>
  <c r="J71" i="6"/>
  <c r="K71" i="6" s="1"/>
  <c r="J120" i="6"/>
  <c r="K120" i="6" s="1"/>
  <c r="J83" i="6"/>
  <c r="K83" i="6" s="1"/>
  <c r="J91" i="6"/>
  <c r="K91" i="6" s="1"/>
  <c r="J80" i="6"/>
  <c r="K80" i="6" s="1"/>
  <c r="J111" i="6"/>
  <c r="K111" i="6" s="1"/>
  <c r="J109" i="6"/>
  <c r="K109" i="6" s="1"/>
  <c r="J110" i="6"/>
  <c r="K110" i="6" s="1"/>
  <c r="J79" i="6"/>
  <c r="K79" i="6" s="1"/>
  <c r="J176" i="6"/>
  <c r="K176" i="6" s="1"/>
  <c r="J188" i="6"/>
  <c r="K188" i="6" s="1"/>
  <c r="J174" i="6"/>
  <c r="K174" i="6" s="1"/>
  <c r="J178" i="6"/>
  <c r="K178" i="6" s="1"/>
  <c r="J186" i="6"/>
  <c r="K186" i="6" s="1"/>
  <c r="J189" i="6"/>
  <c r="K189" i="6" s="1"/>
  <c r="J177" i="6"/>
  <c r="K177" i="6" s="1"/>
  <c r="J149" i="6"/>
  <c r="K149" i="6" s="1"/>
  <c r="J175" i="6"/>
  <c r="K175" i="6" s="1"/>
  <c r="J187" i="6"/>
  <c r="K187" i="6" s="1"/>
  <c r="J181" i="6"/>
  <c r="K181" i="6" s="1"/>
  <c r="J180" i="6"/>
  <c r="K180" i="6" s="1"/>
  <c r="J179" i="6"/>
  <c r="K179" i="6" s="1"/>
  <c r="J151" i="6"/>
  <c r="K151" i="6" s="1"/>
  <c r="J152" i="6"/>
  <c r="K152" i="6" s="1"/>
  <c r="J154" i="6"/>
  <c r="K154" i="6" s="1"/>
  <c r="J159" i="6"/>
  <c r="K159" i="6" s="1"/>
  <c r="J157" i="6"/>
  <c r="K157" i="6" s="1"/>
  <c r="J167" i="6"/>
  <c r="K167" i="6" s="1"/>
  <c r="J153" i="6"/>
  <c r="K153" i="6" s="1"/>
  <c r="J165" i="6"/>
  <c r="K165" i="6" s="1"/>
  <c r="J160" i="6"/>
  <c r="K160" i="6" s="1"/>
  <c r="J156" i="6"/>
  <c r="K156" i="6" s="1"/>
  <c r="J168" i="6"/>
  <c r="K168" i="6" s="1"/>
  <c r="J162" i="6"/>
  <c r="K162" i="6" s="1"/>
  <c r="J169" i="6"/>
  <c r="K169" i="6" s="1"/>
  <c r="J166" i="6"/>
  <c r="K166" i="6" s="1"/>
  <c r="J164" i="6"/>
  <c r="K164" i="6" s="1"/>
  <c r="J158" i="6"/>
  <c r="K158" i="6" s="1"/>
  <c r="J150" i="6"/>
  <c r="K150" i="6" s="1"/>
  <c r="J155" i="6"/>
  <c r="K155" i="6" s="1"/>
  <c r="J163" i="6"/>
  <c r="K163" i="6" s="1"/>
  <c r="J161" i="6"/>
  <c r="K161" i="6" s="1"/>
  <c r="J133" i="6"/>
  <c r="K133" i="6" s="1"/>
  <c r="J62" i="6"/>
  <c r="K62" i="6" s="1"/>
  <c r="J130" i="6"/>
  <c r="K130" i="6" s="1"/>
  <c r="J66" i="6"/>
  <c r="K66" i="6" s="1"/>
  <c r="J68" i="6"/>
  <c r="K68" i="6" s="1"/>
  <c r="J132" i="6"/>
  <c r="K132" i="6" s="1"/>
  <c r="J134" i="6"/>
  <c r="K134" i="6" s="1"/>
  <c r="J64" i="6"/>
  <c r="K64" i="6" s="1"/>
  <c r="J67" i="6"/>
  <c r="K67" i="6" s="1"/>
  <c r="J137" i="6"/>
  <c r="K137" i="6" s="1"/>
  <c r="J131" i="6"/>
  <c r="K131" i="6" s="1"/>
  <c r="J139" i="6"/>
  <c r="K139" i="6" s="1"/>
  <c r="J136" i="6"/>
  <c r="K136" i="6" s="1"/>
  <c r="J63" i="6"/>
  <c r="K63" i="6" s="1"/>
  <c r="J69" i="6"/>
  <c r="K69" i="6" s="1"/>
  <c r="J140" i="6"/>
  <c r="K140" i="6" s="1"/>
  <c r="J138" i="6"/>
  <c r="K138" i="6" s="1"/>
  <c r="J135" i="6"/>
  <c r="K135" i="6" s="1"/>
  <c r="J65" i="6"/>
  <c r="K65" i="6" s="1"/>
  <c r="J199" i="6"/>
  <c r="K199" i="6" s="1"/>
  <c r="J200" i="6"/>
  <c r="K200" i="6" s="1"/>
  <c r="J201" i="6"/>
  <c r="K201" i="6" s="1"/>
  <c r="J182" i="6"/>
  <c r="J122" i="6"/>
  <c r="K122" i="6" s="1"/>
  <c r="J124" i="6"/>
  <c r="K124" i="6" s="1"/>
  <c r="J125" i="6"/>
  <c r="K125" i="6" s="1"/>
  <c r="J123" i="6"/>
  <c r="K123" i="6" s="1"/>
  <c r="J148" i="6"/>
  <c r="K148" i="6" s="1"/>
  <c r="J144" i="6"/>
  <c r="K144" i="6" s="1"/>
  <c r="J145" i="6"/>
  <c r="K145" i="6" s="1"/>
  <c r="J147" i="6"/>
  <c r="K147" i="6" s="1"/>
  <c r="J141" i="6"/>
  <c r="K141" i="6" s="1"/>
  <c r="J146" i="6"/>
  <c r="K146" i="6" s="1"/>
  <c r="J198" i="6"/>
  <c r="K198" i="6" s="1"/>
  <c r="J77" i="6"/>
  <c r="K77" i="6" s="1"/>
  <c r="J75" i="6"/>
  <c r="K75" i="6" s="1"/>
  <c r="J76" i="6"/>
  <c r="K76" i="6" s="1"/>
  <c r="J196" i="6"/>
  <c r="K196" i="6" s="1"/>
  <c r="J197" i="6"/>
  <c r="K197" i="6" s="1"/>
  <c r="J194" i="6"/>
  <c r="K194" i="6" s="1"/>
  <c r="J195" i="6"/>
  <c r="K195" i="6" s="1"/>
  <c r="J143" i="6"/>
  <c r="K143" i="6" s="1"/>
  <c r="J142" i="6"/>
  <c r="K142" i="6" s="1"/>
  <c r="J202" i="6"/>
  <c r="K202" i="6" s="1"/>
  <c r="J97" i="6"/>
  <c r="K97" i="6" s="1"/>
  <c r="J87" i="6"/>
  <c r="K87" i="6" s="1"/>
  <c r="J95" i="6"/>
  <c r="K95" i="6" s="1"/>
  <c r="J129" i="6"/>
  <c r="K129" i="6" s="1"/>
  <c r="J127" i="6"/>
  <c r="K127" i="6" s="1"/>
  <c r="J204" i="6"/>
  <c r="K204" i="6" s="1"/>
  <c r="J105" i="6"/>
  <c r="K105" i="6" s="1"/>
  <c r="J203" i="6"/>
  <c r="K203" i="6" s="1"/>
  <c r="J88" i="6"/>
  <c r="K88" i="6" s="1"/>
  <c r="J89" i="6"/>
  <c r="K89" i="6" s="1"/>
  <c r="J211" i="6"/>
  <c r="K211" i="6" s="1"/>
  <c r="J102" i="6"/>
  <c r="K102" i="6" s="1"/>
  <c r="J103" i="6"/>
  <c r="K103" i="6" s="1"/>
  <c r="J104" i="6"/>
  <c r="K104" i="6" s="1"/>
  <c r="J96" i="6"/>
  <c r="K96" i="6" s="1"/>
  <c r="J213" i="6"/>
  <c r="K213" i="6" s="1"/>
  <c r="J94" i="6"/>
  <c r="K94" i="6" s="1"/>
  <c r="J205" i="6"/>
  <c r="K205" i="6" s="1"/>
  <c r="J183" i="6"/>
  <c r="K183" i="6" s="1"/>
  <c r="J184" i="6"/>
  <c r="K184" i="6" s="1"/>
  <c r="J86" i="6"/>
  <c r="K86" i="6" s="1"/>
  <c r="J185" i="6"/>
  <c r="K185" i="6" s="1"/>
  <c r="J210" i="6"/>
  <c r="K210" i="6" s="1"/>
  <c r="J212" i="6"/>
  <c r="K212" i="6" s="1"/>
  <c r="J128" i="6"/>
  <c r="K128" i="6" s="1"/>
  <c r="J126" i="6"/>
  <c r="K126" i="6" s="1"/>
  <c r="O182" i="6" l="1"/>
  <c r="P182" i="6" s="1"/>
  <c r="Q182" i="6" s="1"/>
  <c r="K182" i="6"/>
  <c r="L112" i="6"/>
  <c r="M112" i="6" s="1"/>
  <c r="N112" i="6" s="1"/>
  <c r="O112" i="6"/>
  <c r="P112" i="6" s="1"/>
  <c r="Q112" i="6" s="1"/>
  <c r="L85" i="6"/>
  <c r="M85" i="6" s="1"/>
  <c r="N85" i="6" s="1"/>
  <c r="O85" i="6"/>
  <c r="P85" i="6" s="1"/>
  <c r="Q85" i="6" s="1"/>
  <c r="L79" i="6"/>
  <c r="M79" i="6" s="1"/>
  <c r="N79" i="6" s="1"/>
  <c r="O79" i="6"/>
  <c r="P79" i="6" s="1"/>
  <c r="Q79" i="6" s="1"/>
  <c r="O83" i="6"/>
  <c r="P83" i="6" s="1"/>
  <c r="Q83" i="6" s="1"/>
  <c r="L83" i="6"/>
  <c r="M83" i="6" s="1"/>
  <c r="N83" i="6" s="1"/>
  <c r="O118" i="6"/>
  <c r="P118" i="6" s="1"/>
  <c r="Q118" i="6" s="1"/>
  <c r="L118" i="6"/>
  <c r="M118" i="6" s="1"/>
  <c r="N118" i="6" s="1"/>
  <c r="O70" i="6"/>
  <c r="P70" i="6" s="1"/>
  <c r="Q70" i="6" s="1"/>
  <c r="L70" i="6"/>
  <c r="M70" i="6" s="1"/>
  <c r="N70" i="6" s="1"/>
  <c r="L207" i="6"/>
  <c r="M207" i="6" s="1"/>
  <c r="N207" i="6" s="1"/>
  <c r="O207" i="6"/>
  <c r="P207" i="6" s="1"/>
  <c r="Q207" i="6" s="1"/>
  <c r="O206" i="6"/>
  <c r="P206" i="6" s="1"/>
  <c r="Q206" i="6" s="1"/>
  <c r="L206" i="6"/>
  <c r="M206" i="6" s="1"/>
  <c r="N206" i="6" s="1"/>
  <c r="L193" i="6"/>
  <c r="M193" i="6" s="1"/>
  <c r="N193" i="6" s="1"/>
  <c r="O193" i="6"/>
  <c r="P193" i="6" s="1"/>
  <c r="Q193" i="6" s="1"/>
  <c r="O120" i="6"/>
  <c r="P120" i="6" s="1"/>
  <c r="Q120" i="6" s="1"/>
  <c r="L120" i="6"/>
  <c r="M120" i="6" s="1"/>
  <c r="N120" i="6" s="1"/>
  <c r="O78" i="6"/>
  <c r="P78" i="6" s="1"/>
  <c r="Q78" i="6" s="1"/>
  <c r="L78" i="6"/>
  <c r="M78" i="6" s="1"/>
  <c r="N78" i="6" s="1"/>
  <c r="O115" i="6"/>
  <c r="P115" i="6" s="1"/>
  <c r="Q115" i="6" s="1"/>
  <c r="L115" i="6"/>
  <c r="M115" i="6" s="1"/>
  <c r="N115" i="6" s="1"/>
  <c r="L113" i="6"/>
  <c r="M113" i="6" s="1"/>
  <c r="N113" i="6" s="1"/>
  <c r="O113" i="6"/>
  <c r="P113" i="6" s="1"/>
  <c r="Q113" i="6" s="1"/>
  <c r="L93" i="6"/>
  <c r="M93" i="6" s="1"/>
  <c r="N93" i="6" s="1"/>
  <c r="O93" i="6"/>
  <c r="P93" i="6" s="1"/>
  <c r="Q93" i="6" s="1"/>
  <c r="L84" i="6"/>
  <c r="M84" i="6" s="1"/>
  <c r="N84" i="6" s="1"/>
  <c r="O84" i="6"/>
  <c r="P84" i="6" s="1"/>
  <c r="Q84" i="6" s="1"/>
  <c r="O91" i="6"/>
  <c r="P91" i="6" s="1"/>
  <c r="Q91" i="6" s="1"/>
  <c r="L91" i="6"/>
  <c r="M91" i="6" s="1"/>
  <c r="N91" i="6" s="1"/>
  <c r="O110" i="6"/>
  <c r="P110" i="6" s="1"/>
  <c r="Q110" i="6" s="1"/>
  <c r="L110" i="6"/>
  <c r="M110" i="6" s="1"/>
  <c r="N110" i="6" s="1"/>
  <c r="L106" i="6"/>
  <c r="M106" i="6" s="1"/>
  <c r="N106" i="6" s="1"/>
  <c r="O106" i="6"/>
  <c r="P106" i="6" s="1"/>
  <c r="Q106" i="6" s="1"/>
  <c r="O190" i="6"/>
  <c r="P190" i="6" s="1"/>
  <c r="Q190" i="6" s="1"/>
  <c r="L190" i="6"/>
  <c r="M190" i="6" s="1"/>
  <c r="N190" i="6" s="1"/>
  <c r="O171" i="6"/>
  <c r="P171" i="6" s="1"/>
  <c r="Q171" i="6" s="1"/>
  <c r="L171" i="6"/>
  <c r="M171" i="6" s="1"/>
  <c r="N171" i="6" s="1"/>
  <c r="O119" i="6"/>
  <c r="P119" i="6" s="1"/>
  <c r="Q119" i="6" s="1"/>
  <c r="L119" i="6"/>
  <c r="M119" i="6" s="1"/>
  <c r="N119" i="6" s="1"/>
  <c r="O172" i="6"/>
  <c r="P172" i="6" s="1"/>
  <c r="Q172" i="6" s="1"/>
  <c r="L172" i="6"/>
  <c r="M172" i="6" s="1"/>
  <c r="N172" i="6" s="1"/>
  <c r="L109" i="6"/>
  <c r="M109" i="6" s="1"/>
  <c r="N109" i="6" s="1"/>
  <c r="O109" i="6"/>
  <c r="P109" i="6"/>
  <c r="Q109" i="6" s="1"/>
  <c r="O71" i="6"/>
  <c r="P71" i="6" s="1"/>
  <c r="Q71" i="6" s="1"/>
  <c r="L71" i="6"/>
  <c r="M71" i="6" s="1"/>
  <c r="N71" i="6" s="1"/>
  <c r="O92" i="6"/>
  <c r="P92" i="6" s="1"/>
  <c r="Q92" i="6" s="1"/>
  <c r="L92" i="6"/>
  <c r="M92" i="6" s="1"/>
  <c r="N92" i="6" s="1"/>
  <c r="O121" i="6"/>
  <c r="P121" i="6" s="1"/>
  <c r="Q121" i="6" s="1"/>
  <c r="L121" i="6"/>
  <c r="M121" i="6" s="1"/>
  <c r="N121" i="6" s="1"/>
  <c r="L117" i="6"/>
  <c r="M117" i="6" s="1"/>
  <c r="N117" i="6" s="1"/>
  <c r="O117" i="6"/>
  <c r="P117" i="6" s="1"/>
  <c r="Q117" i="6" s="1"/>
  <c r="O107" i="6"/>
  <c r="P107" i="6" s="1"/>
  <c r="Q107" i="6" s="1"/>
  <c r="L107" i="6"/>
  <c r="M107" i="6" s="1"/>
  <c r="N107" i="6" s="1"/>
  <c r="L81" i="6"/>
  <c r="M81" i="6" s="1"/>
  <c r="N81" i="6" s="1"/>
  <c r="O81" i="6"/>
  <c r="P81" i="6" s="1"/>
  <c r="Q81" i="6" s="1"/>
  <c r="O114" i="6"/>
  <c r="P114" i="6" s="1"/>
  <c r="Q114" i="6" s="1"/>
  <c r="L114" i="6"/>
  <c r="M114" i="6" s="1"/>
  <c r="N114" i="6" s="1"/>
  <c r="L111" i="6"/>
  <c r="M111" i="6" s="1"/>
  <c r="N111" i="6" s="1"/>
  <c r="O111" i="6"/>
  <c r="P111" i="6" s="1"/>
  <c r="Q111" i="6" s="1"/>
  <c r="O82" i="6"/>
  <c r="P82" i="6" s="1"/>
  <c r="Q82" i="6" s="1"/>
  <c r="L82" i="6"/>
  <c r="M82" i="6" s="1"/>
  <c r="N82" i="6" s="1"/>
  <c r="O73" i="6"/>
  <c r="P73" i="6" s="1"/>
  <c r="Q73" i="6" s="1"/>
  <c r="L73" i="6"/>
  <c r="M73" i="6" s="1"/>
  <c r="N73" i="6" s="1"/>
  <c r="L170" i="6"/>
  <c r="M170" i="6" s="1"/>
  <c r="N170" i="6" s="1"/>
  <c r="O170" i="6"/>
  <c r="P170" i="6" s="1"/>
  <c r="Q170" i="6" s="1"/>
  <c r="O98" i="6"/>
  <c r="P98" i="6" s="1"/>
  <c r="Q98" i="6" s="1"/>
  <c r="L98" i="6"/>
  <c r="M98" i="6" s="1"/>
  <c r="N98" i="6" s="1"/>
  <c r="L108" i="6"/>
  <c r="M108" i="6" s="1"/>
  <c r="N108" i="6" s="1"/>
  <c r="O108" i="6"/>
  <c r="P108" i="6" s="1"/>
  <c r="Q108" i="6" s="1"/>
  <c r="O80" i="6"/>
  <c r="P80" i="6" s="1"/>
  <c r="Q80" i="6" s="1"/>
  <c r="L80" i="6"/>
  <c r="M80" i="6" s="1"/>
  <c r="N80" i="6" s="1"/>
  <c r="L99" i="6"/>
  <c r="M99" i="6" s="1"/>
  <c r="N99" i="6" s="1"/>
  <c r="O99" i="6"/>
  <c r="P99" i="6" s="1"/>
  <c r="Q99" i="6" s="1"/>
  <c r="O100" i="6"/>
  <c r="P100" i="6" s="1"/>
  <c r="Q100" i="6" s="1"/>
  <c r="L100" i="6"/>
  <c r="M100" i="6" s="1"/>
  <c r="N100" i="6" s="1"/>
  <c r="O90" i="6"/>
  <c r="P90" i="6" s="1"/>
  <c r="Q90" i="6" s="1"/>
  <c r="L90" i="6"/>
  <c r="M90" i="6" s="1"/>
  <c r="N90" i="6" s="1"/>
  <c r="L72" i="6"/>
  <c r="M72" i="6" s="1"/>
  <c r="N72" i="6" s="1"/>
  <c r="O72" i="6"/>
  <c r="P72" i="6" s="1"/>
  <c r="Q72" i="6" s="1"/>
  <c r="L74" i="6"/>
  <c r="M74" i="6" s="1"/>
  <c r="N74" i="6" s="1"/>
  <c r="O74" i="6"/>
  <c r="P74" i="6" s="1"/>
  <c r="Q74" i="6" s="1"/>
  <c r="M101" i="6"/>
  <c r="N101" i="6" s="1"/>
  <c r="L101" i="6"/>
  <c r="O101" i="6"/>
  <c r="P101" i="6" s="1"/>
  <c r="Q101" i="6" s="1"/>
  <c r="L191" i="6"/>
  <c r="M191" i="6" s="1"/>
  <c r="N191" i="6" s="1"/>
  <c r="O191" i="6"/>
  <c r="P191" i="6" s="1"/>
  <c r="Q191" i="6" s="1"/>
  <c r="O192" i="6"/>
  <c r="P192" i="6" s="1"/>
  <c r="Q192" i="6" s="1"/>
  <c r="L192" i="6"/>
  <c r="M192" i="6" s="1"/>
  <c r="N192" i="6" s="1"/>
  <c r="O173" i="6"/>
  <c r="P173" i="6" s="1"/>
  <c r="Q173" i="6" s="1"/>
  <c r="L173" i="6"/>
  <c r="M173" i="6" s="1"/>
  <c r="N173" i="6" s="1"/>
  <c r="O208" i="6"/>
  <c r="P208" i="6" s="1"/>
  <c r="Q208" i="6" s="1"/>
  <c r="L208" i="6"/>
  <c r="M208" i="6" s="1"/>
  <c r="N208" i="6" s="1"/>
  <c r="L116" i="6"/>
  <c r="M116" i="6" s="1"/>
  <c r="N116" i="6" s="1"/>
  <c r="O116" i="6"/>
  <c r="P116" i="6" s="1"/>
  <c r="Q116" i="6" s="1"/>
  <c r="L209" i="6"/>
  <c r="M209" i="6" s="1"/>
  <c r="N209" i="6" s="1"/>
  <c r="O209" i="6"/>
  <c r="P209" i="6" s="1"/>
  <c r="Q209" i="6" s="1"/>
  <c r="L149" i="6"/>
  <c r="M149" i="6" s="1"/>
  <c r="N149" i="6" s="1"/>
  <c r="O149" i="6"/>
  <c r="P149" i="6" s="1"/>
  <c r="Q149" i="6" s="1"/>
  <c r="O177" i="6"/>
  <c r="P177" i="6" s="1"/>
  <c r="Q177" i="6" s="1"/>
  <c r="L177" i="6"/>
  <c r="M177" i="6" s="1"/>
  <c r="N177" i="6" s="1"/>
  <c r="L189" i="6"/>
  <c r="M189" i="6" s="1"/>
  <c r="N189" i="6" s="1"/>
  <c r="O189" i="6"/>
  <c r="P189" i="6" s="1"/>
  <c r="Q189" i="6" s="1"/>
  <c r="O179" i="6"/>
  <c r="P179" i="6" s="1"/>
  <c r="Q179" i="6" s="1"/>
  <c r="L179" i="6"/>
  <c r="M179" i="6" s="1"/>
  <c r="N179" i="6" s="1"/>
  <c r="L186" i="6"/>
  <c r="M186" i="6" s="1"/>
  <c r="N186" i="6" s="1"/>
  <c r="O186" i="6"/>
  <c r="P186" i="6" s="1"/>
  <c r="Q186" i="6" s="1"/>
  <c r="O180" i="6"/>
  <c r="P180" i="6" s="1"/>
  <c r="Q180" i="6" s="1"/>
  <c r="L180" i="6"/>
  <c r="M180" i="6" s="1"/>
  <c r="N180" i="6" s="1"/>
  <c r="L178" i="6"/>
  <c r="M178" i="6" s="1"/>
  <c r="N178" i="6" s="1"/>
  <c r="O178" i="6"/>
  <c r="P178" i="6" s="1"/>
  <c r="Q178" i="6" s="1"/>
  <c r="O181" i="6"/>
  <c r="P181" i="6" s="1"/>
  <c r="Q181" i="6" s="1"/>
  <c r="L181" i="6"/>
  <c r="M181" i="6" s="1"/>
  <c r="N181" i="6" s="1"/>
  <c r="L174" i="6"/>
  <c r="M174" i="6" s="1"/>
  <c r="N174" i="6" s="1"/>
  <c r="O174" i="6"/>
  <c r="P174" i="6" s="1"/>
  <c r="Q174" i="6" s="1"/>
  <c r="O187" i="6"/>
  <c r="P187" i="6" s="1"/>
  <c r="Q187" i="6" s="1"/>
  <c r="L187" i="6"/>
  <c r="M187" i="6" s="1"/>
  <c r="N187" i="6" s="1"/>
  <c r="L188" i="6"/>
  <c r="M188" i="6" s="1"/>
  <c r="N188" i="6" s="1"/>
  <c r="O188" i="6"/>
  <c r="P188" i="6" s="1"/>
  <c r="Q188" i="6" s="1"/>
  <c r="L175" i="6"/>
  <c r="M175" i="6" s="1"/>
  <c r="N175" i="6" s="1"/>
  <c r="O175" i="6"/>
  <c r="P175" i="6" s="1"/>
  <c r="Q175" i="6" s="1"/>
  <c r="L176" i="6"/>
  <c r="M176" i="6" s="1"/>
  <c r="N176" i="6" s="1"/>
  <c r="O176" i="6"/>
  <c r="P176" i="6" s="1"/>
  <c r="Q176" i="6" s="1"/>
  <c r="P71" i="9"/>
  <c r="Q71" i="9" s="1"/>
  <c r="P72" i="9"/>
  <c r="Q72" i="9" s="1"/>
  <c r="P70" i="9"/>
  <c r="Q70" i="9" s="1"/>
  <c r="P66" i="9"/>
  <c r="Q66" i="9" s="1"/>
  <c r="P67" i="9"/>
  <c r="Q67" i="9" s="1"/>
  <c r="P68" i="9"/>
  <c r="Q68" i="9" s="1"/>
  <c r="P73" i="9"/>
  <c r="Q73" i="9" s="1"/>
  <c r="P74" i="9"/>
  <c r="Q74" i="9" s="1"/>
  <c r="P69" i="9"/>
  <c r="Q69" i="9" s="1"/>
  <c r="O158" i="6"/>
  <c r="P158" i="6" s="1"/>
  <c r="Q158" i="6" s="1"/>
  <c r="L158" i="6"/>
  <c r="M158" i="6" s="1"/>
  <c r="N158" i="6" s="1"/>
  <c r="O165" i="6"/>
  <c r="P165" i="6" s="1"/>
  <c r="Q165" i="6" s="1"/>
  <c r="L165" i="6"/>
  <c r="M165" i="6" s="1"/>
  <c r="N165" i="6" s="1"/>
  <c r="O164" i="6"/>
  <c r="P164" i="6" s="1"/>
  <c r="Q164" i="6" s="1"/>
  <c r="L164" i="6"/>
  <c r="M164" i="6" s="1"/>
  <c r="N164" i="6" s="1"/>
  <c r="O153" i="6"/>
  <c r="P153" i="6" s="1"/>
  <c r="Q153" i="6" s="1"/>
  <c r="L153" i="6"/>
  <c r="M153" i="6" s="1"/>
  <c r="N153" i="6" s="1"/>
  <c r="L167" i="6"/>
  <c r="M167" i="6" s="1"/>
  <c r="N167" i="6" s="1"/>
  <c r="O167" i="6"/>
  <c r="P167" i="6" s="1"/>
  <c r="Q167" i="6" s="1"/>
  <c r="L169" i="6"/>
  <c r="M169" i="6" s="1"/>
  <c r="N169" i="6" s="1"/>
  <c r="O169" i="6"/>
  <c r="P169" i="6" s="1"/>
  <c r="Q169" i="6" s="1"/>
  <c r="L157" i="6"/>
  <c r="M157" i="6" s="1"/>
  <c r="N157" i="6" s="1"/>
  <c r="O157" i="6"/>
  <c r="P157" i="6" s="1"/>
  <c r="Q157" i="6" s="1"/>
  <c r="L166" i="6"/>
  <c r="M166" i="6" s="1"/>
  <c r="N166" i="6" s="1"/>
  <c r="O166" i="6"/>
  <c r="P166" i="6" s="1"/>
  <c r="Q166" i="6" s="1"/>
  <c r="O161" i="6"/>
  <c r="P161" i="6" s="1"/>
  <c r="Q161" i="6" s="1"/>
  <c r="L161" i="6"/>
  <c r="M161" i="6" s="1"/>
  <c r="N161" i="6" s="1"/>
  <c r="L162" i="6"/>
  <c r="M162" i="6" s="1"/>
  <c r="N162" i="6" s="1"/>
  <c r="O162" i="6"/>
  <c r="P162" i="6" s="1"/>
  <c r="Q162" i="6" s="1"/>
  <c r="O159" i="6"/>
  <c r="P159" i="6" s="1"/>
  <c r="Q159" i="6" s="1"/>
  <c r="L159" i="6"/>
  <c r="M159" i="6" s="1"/>
  <c r="N159" i="6" s="1"/>
  <c r="O163" i="6"/>
  <c r="P163" i="6" s="1"/>
  <c r="Q163" i="6" s="1"/>
  <c r="L163" i="6"/>
  <c r="M163" i="6" s="1"/>
  <c r="N163" i="6" s="1"/>
  <c r="L168" i="6"/>
  <c r="M168" i="6" s="1"/>
  <c r="N168" i="6" s="1"/>
  <c r="O168" i="6"/>
  <c r="P168" i="6" s="1"/>
  <c r="Q168" i="6" s="1"/>
  <c r="L154" i="6"/>
  <c r="M154" i="6" s="1"/>
  <c r="N154" i="6" s="1"/>
  <c r="O154" i="6"/>
  <c r="P154" i="6" s="1"/>
  <c r="Q154" i="6" s="1"/>
  <c r="O155" i="6"/>
  <c r="P155" i="6" s="1"/>
  <c r="Q155" i="6" s="1"/>
  <c r="L155" i="6"/>
  <c r="M155" i="6" s="1"/>
  <c r="N155" i="6" s="1"/>
  <c r="L156" i="6"/>
  <c r="M156" i="6" s="1"/>
  <c r="N156" i="6" s="1"/>
  <c r="O156" i="6"/>
  <c r="P156" i="6" s="1"/>
  <c r="Q156" i="6" s="1"/>
  <c r="O152" i="6"/>
  <c r="P152" i="6" s="1"/>
  <c r="Q152" i="6" s="1"/>
  <c r="L152" i="6"/>
  <c r="M152" i="6" s="1"/>
  <c r="N152" i="6" s="1"/>
  <c r="L150" i="6"/>
  <c r="M150" i="6" s="1"/>
  <c r="N150" i="6" s="1"/>
  <c r="O150" i="6"/>
  <c r="P150" i="6" s="1"/>
  <c r="Q150" i="6" s="1"/>
  <c r="L160" i="6"/>
  <c r="M160" i="6" s="1"/>
  <c r="N160" i="6" s="1"/>
  <c r="O160" i="6"/>
  <c r="P160" i="6" s="1"/>
  <c r="Q160" i="6" s="1"/>
  <c r="L151" i="6"/>
  <c r="M151" i="6" s="1"/>
  <c r="N151" i="6" s="1"/>
  <c r="O151" i="6"/>
  <c r="P151" i="6" s="1"/>
  <c r="Q151" i="6" s="1"/>
  <c r="L69" i="6"/>
  <c r="M69" i="6" s="1"/>
  <c r="N69" i="6" s="1"/>
  <c r="O69" i="6"/>
  <c r="P69" i="6" s="1"/>
  <c r="Q69" i="6" s="1"/>
  <c r="O134" i="6"/>
  <c r="P134" i="6" s="1"/>
  <c r="Q134" i="6" s="1"/>
  <c r="L134" i="6"/>
  <c r="M134" i="6" s="1"/>
  <c r="N134" i="6" s="1"/>
  <c r="O63" i="6"/>
  <c r="P63" i="6" s="1"/>
  <c r="Q63" i="6" s="1"/>
  <c r="L63" i="6"/>
  <c r="M63" i="6" s="1"/>
  <c r="N63" i="6" s="1"/>
  <c r="O132" i="6"/>
  <c r="P132" i="6" s="1"/>
  <c r="Q132" i="6" s="1"/>
  <c r="L132" i="6"/>
  <c r="M132" i="6" s="1"/>
  <c r="N132" i="6" s="1"/>
  <c r="O68" i="6"/>
  <c r="P68" i="6" s="1"/>
  <c r="Q68" i="6" s="1"/>
  <c r="L68" i="6"/>
  <c r="M68" i="6" s="1"/>
  <c r="N68" i="6" s="1"/>
  <c r="O136" i="6"/>
  <c r="P136" i="6" s="1"/>
  <c r="Q136" i="6" s="1"/>
  <c r="L136" i="6"/>
  <c r="M136" i="6" s="1"/>
  <c r="N136" i="6" s="1"/>
  <c r="O139" i="6"/>
  <c r="P139" i="6" s="1"/>
  <c r="Q139" i="6" s="1"/>
  <c r="L139" i="6"/>
  <c r="M139" i="6" s="1"/>
  <c r="N139" i="6" s="1"/>
  <c r="O66" i="6"/>
  <c r="P66" i="6" s="1"/>
  <c r="Q66" i="6" s="1"/>
  <c r="L66" i="6"/>
  <c r="M66" i="6" s="1"/>
  <c r="N66" i="6" s="1"/>
  <c r="O130" i="6"/>
  <c r="P130" i="6" s="1"/>
  <c r="Q130" i="6" s="1"/>
  <c r="L130" i="6"/>
  <c r="M130" i="6" s="1"/>
  <c r="N130" i="6" s="1"/>
  <c r="L65" i="6"/>
  <c r="M65" i="6" s="1"/>
  <c r="N65" i="6" s="1"/>
  <c r="O65" i="6"/>
  <c r="P65" i="6" s="1"/>
  <c r="Q65" i="6" s="1"/>
  <c r="O131" i="6"/>
  <c r="P131" i="6" s="1"/>
  <c r="Q131" i="6" s="1"/>
  <c r="L131" i="6"/>
  <c r="M131" i="6" s="1"/>
  <c r="N131" i="6" s="1"/>
  <c r="L135" i="6"/>
  <c r="M135" i="6" s="1"/>
  <c r="N135" i="6" s="1"/>
  <c r="O135" i="6"/>
  <c r="P135" i="6" s="1"/>
  <c r="Q135" i="6" s="1"/>
  <c r="O137" i="6"/>
  <c r="P137" i="6" s="1"/>
  <c r="Q137" i="6" s="1"/>
  <c r="L137" i="6"/>
  <c r="M137" i="6" s="1"/>
  <c r="N137" i="6" s="1"/>
  <c r="L62" i="6"/>
  <c r="M62" i="6" s="1"/>
  <c r="N62" i="6" s="1"/>
  <c r="O62" i="6"/>
  <c r="P62" i="6" s="1"/>
  <c r="Q62" i="6" s="1"/>
  <c r="O138" i="6"/>
  <c r="P138" i="6" s="1"/>
  <c r="Q138" i="6" s="1"/>
  <c r="L138" i="6"/>
  <c r="M138" i="6" s="1"/>
  <c r="N138" i="6" s="1"/>
  <c r="O67" i="6"/>
  <c r="P67" i="6" s="1"/>
  <c r="Q67" i="6" s="1"/>
  <c r="L67" i="6"/>
  <c r="M67" i="6" s="1"/>
  <c r="N67" i="6" s="1"/>
  <c r="L140" i="6"/>
  <c r="M140" i="6" s="1"/>
  <c r="N140" i="6" s="1"/>
  <c r="O140" i="6"/>
  <c r="P140" i="6" s="1"/>
  <c r="Q140" i="6" s="1"/>
  <c r="O64" i="6"/>
  <c r="P64" i="6" s="1"/>
  <c r="Q64" i="6" s="1"/>
  <c r="L64" i="6"/>
  <c r="M64" i="6" s="1"/>
  <c r="N64" i="6" s="1"/>
  <c r="O133" i="6"/>
  <c r="P133" i="6" s="1"/>
  <c r="Q133" i="6" s="1"/>
  <c r="L133" i="6"/>
  <c r="M133" i="6" s="1"/>
  <c r="N133" i="6" s="1"/>
  <c r="O199" i="6"/>
  <c r="P199" i="6" s="1"/>
  <c r="Q199" i="6" s="1"/>
  <c r="L199" i="6"/>
  <c r="M199" i="6" s="1"/>
  <c r="N199" i="6" s="1"/>
  <c r="L201" i="6"/>
  <c r="M201" i="6" s="1"/>
  <c r="N201" i="6" s="1"/>
  <c r="O201" i="6"/>
  <c r="P201" i="6" s="1"/>
  <c r="Q201" i="6" s="1"/>
  <c r="L200" i="6"/>
  <c r="M200" i="6" s="1"/>
  <c r="N200" i="6" s="1"/>
  <c r="O200" i="6"/>
  <c r="P200" i="6" s="1"/>
  <c r="Q200" i="6" s="1"/>
  <c r="O123" i="6"/>
  <c r="P123" i="6" s="1"/>
  <c r="Q123" i="6" s="1"/>
  <c r="L123" i="6"/>
  <c r="M123" i="6" s="1"/>
  <c r="N123" i="6" s="1"/>
  <c r="L125" i="6"/>
  <c r="M125" i="6" s="1"/>
  <c r="N125" i="6" s="1"/>
  <c r="O125" i="6"/>
  <c r="P125" i="6" s="1"/>
  <c r="Q125" i="6" s="1"/>
  <c r="L182" i="6"/>
  <c r="M182" i="6" s="1"/>
  <c r="N182" i="6" s="1"/>
  <c r="L124" i="6"/>
  <c r="M124" i="6" s="1"/>
  <c r="N124" i="6" s="1"/>
  <c r="O124" i="6"/>
  <c r="P124" i="6" s="1"/>
  <c r="Q124" i="6" s="1"/>
  <c r="O122" i="6"/>
  <c r="P122" i="6" s="1"/>
  <c r="Q122" i="6" s="1"/>
  <c r="L122" i="6"/>
  <c r="M122" i="6" s="1"/>
  <c r="N122" i="6" s="1"/>
  <c r="L76" i="6"/>
  <c r="M76" i="6" s="1"/>
  <c r="N76" i="6" s="1"/>
  <c r="O76" i="6"/>
  <c r="P76" i="6" s="1"/>
  <c r="Q76" i="6" s="1"/>
  <c r="L141" i="6"/>
  <c r="M141" i="6" s="1"/>
  <c r="N141" i="6" s="1"/>
  <c r="O75" i="6"/>
  <c r="P75" i="6" s="1"/>
  <c r="Q75" i="6" s="1"/>
  <c r="L75" i="6"/>
  <c r="M75" i="6" s="1"/>
  <c r="N75" i="6" s="1"/>
  <c r="O77" i="6"/>
  <c r="P77" i="6" s="1"/>
  <c r="Q77" i="6" s="1"/>
  <c r="L77" i="6"/>
  <c r="M77" i="6" s="1"/>
  <c r="N77" i="6" s="1"/>
  <c r="O198" i="6"/>
  <c r="P198" i="6" s="1"/>
  <c r="Q198" i="6" s="1"/>
  <c r="L198" i="6"/>
  <c r="M198" i="6" s="1"/>
  <c r="N198" i="6" s="1"/>
  <c r="L147" i="6"/>
  <c r="M147" i="6" s="1"/>
  <c r="N147" i="6" s="1"/>
  <c r="O147" i="6"/>
  <c r="P147" i="6" s="1"/>
  <c r="Q147" i="6" s="1"/>
  <c r="L145" i="6"/>
  <c r="M145" i="6" s="1"/>
  <c r="N145" i="6" s="1"/>
  <c r="O145" i="6"/>
  <c r="P145" i="6" s="1"/>
  <c r="Q145" i="6" s="1"/>
  <c r="O146" i="6"/>
  <c r="P146" i="6" s="1"/>
  <c r="Q146" i="6" s="1"/>
  <c r="L146" i="6"/>
  <c r="M146" i="6" s="1"/>
  <c r="N146" i="6" s="1"/>
  <c r="O144" i="6"/>
  <c r="P144" i="6" s="1"/>
  <c r="Q144" i="6" s="1"/>
  <c r="L144" i="6"/>
  <c r="M144" i="6" s="1"/>
  <c r="N144" i="6" s="1"/>
  <c r="O148" i="6"/>
  <c r="P148" i="6" s="1"/>
  <c r="Q148" i="6" s="1"/>
  <c r="L148" i="6"/>
  <c r="M148" i="6" s="1"/>
  <c r="N148" i="6" s="1"/>
  <c r="O195" i="6"/>
  <c r="P195" i="6" s="1"/>
  <c r="Q195" i="6" s="1"/>
  <c r="L195" i="6"/>
  <c r="M195" i="6" s="1"/>
  <c r="N195" i="6" s="1"/>
  <c r="O194" i="6"/>
  <c r="P194" i="6" s="1"/>
  <c r="Q194" i="6" s="1"/>
  <c r="L194" i="6"/>
  <c r="M194" i="6" s="1"/>
  <c r="N194" i="6" s="1"/>
  <c r="O197" i="6"/>
  <c r="P197" i="6" s="1"/>
  <c r="Q197" i="6" s="1"/>
  <c r="L197" i="6"/>
  <c r="M197" i="6" s="1"/>
  <c r="N197" i="6" s="1"/>
  <c r="O196" i="6"/>
  <c r="P196" i="6" s="1"/>
  <c r="Q196" i="6" s="1"/>
  <c r="L196" i="6"/>
  <c r="M196" i="6" s="1"/>
  <c r="N196" i="6" s="1"/>
  <c r="O143" i="6"/>
  <c r="P143" i="6" s="1"/>
  <c r="Q143" i="6" s="1"/>
  <c r="L143" i="6"/>
  <c r="M143" i="6" s="1"/>
  <c r="N143" i="6" s="1"/>
  <c r="L142" i="6"/>
  <c r="M142" i="6" s="1"/>
  <c r="N142" i="6" s="1"/>
  <c r="O142" i="6"/>
  <c r="P142" i="6" s="1"/>
  <c r="Q142" i="6" s="1"/>
  <c r="O141" i="6"/>
  <c r="P141" i="6" s="1"/>
  <c r="Q141" i="6" s="1"/>
  <c r="O202" i="6"/>
  <c r="P202" i="6" s="1"/>
  <c r="Q202" i="6" s="1"/>
  <c r="L202" i="6"/>
  <c r="M202" i="6" s="1"/>
  <c r="N202" i="6" s="1"/>
  <c r="P65" i="9"/>
  <c r="O128" i="6"/>
  <c r="P128" i="6" s="1"/>
  <c r="Q128" i="6" s="1"/>
  <c r="L128" i="6"/>
  <c r="M128" i="6" s="1"/>
  <c r="N128" i="6" s="1"/>
  <c r="O185" i="6"/>
  <c r="P185" i="6" s="1"/>
  <c r="Q185" i="6" s="1"/>
  <c r="L185" i="6"/>
  <c r="M185" i="6" s="1"/>
  <c r="N185" i="6" s="1"/>
  <c r="O183" i="6"/>
  <c r="P183" i="6" s="1"/>
  <c r="Q183" i="6" s="1"/>
  <c r="L183" i="6"/>
  <c r="M183" i="6" s="1"/>
  <c r="N183" i="6" s="1"/>
  <c r="L94" i="6"/>
  <c r="M94" i="6" s="1"/>
  <c r="N94" i="6" s="1"/>
  <c r="O94" i="6"/>
  <c r="P94" i="6" s="1"/>
  <c r="Q94" i="6" s="1"/>
  <c r="L96" i="6"/>
  <c r="M96" i="6" s="1"/>
  <c r="N96" i="6" s="1"/>
  <c r="O96" i="6"/>
  <c r="P96" i="6" s="1"/>
  <c r="Q96" i="6" s="1"/>
  <c r="O103" i="6"/>
  <c r="P103" i="6" s="1"/>
  <c r="Q103" i="6" s="1"/>
  <c r="L103" i="6"/>
  <c r="M103" i="6" s="1"/>
  <c r="N103" i="6" s="1"/>
  <c r="O203" i="6"/>
  <c r="P203" i="6" s="1"/>
  <c r="Q203" i="6" s="1"/>
  <c r="L203" i="6"/>
  <c r="M203" i="6" s="1"/>
  <c r="N203" i="6" s="1"/>
  <c r="L184" i="6"/>
  <c r="M184" i="6" s="1"/>
  <c r="N184" i="6" s="1"/>
  <c r="O184" i="6"/>
  <c r="P184" i="6" s="1"/>
  <c r="Q184" i="6" s="1"/>
  <c r="L104" i="6"/>
  <c r="M104" i="6" s="1"/>
  <c r="N104" i="6" s="1"/>
  <c r="O104" i="6"/>
  <c r="P104" i="6" s="1"/>
  <c r="Q104" i="6" s="1"/>
  <c r="L102" i="6"/>
  <c r="M102" i="6" s="1"/>
  <c r="N102" i="6" s="1"/>
  <c r="O102" i="6"/>
  <c r="P102" i="6" s="1"/>
  <c r="Q102" i="6" s="1"/>
  <c r="L204" i="6"/>
  <c r="M204" i="6" s="1"/>
  <c r="N204" i="6" s="1"/>
  <c r="O204" i="6"/>
  <c r="P204" i="6" s="1"/>
  <c r="Q204" i="6" s="1"/>
  <c r="O97" i="6"/>
  <c r="P97" i="6" s="1"/>
  <c r="Q97" i="6" s="1"/>
  <c r="L97" i="6"/>
  <c r="M97" i="6" s="1"/>
  <c r="N97" i="6" s="1"/>
  <c r="O212" i="6"/>
  <c r="P212" i="6" s="1"/>
  <c r="Q212" i="6" s="1"/>
  <c r="L212" i="6"/>
  <c r="M212" i="6" s="1"/>
  <c r="N212" i="6" s="1"/>
  <c r="O210" i="6"/>
  <c r="P210" i="6" s="1"/>
  <c r="Q210" i="6" s="1"/>
  <c r="L210" i="6"/>
  <c r="M210" i="6" s="1"/>
  <c r="N210" i="6" s="1"/>
  <c r="L213" i="6"/>
  <c r="M213" i="6" s="1"/>
  <c r="N213" i="6" s="1"/>
  <c r="O213" i="6"/>
  <c r="P213" i="6" s="1"/>
  <c r="Q213" i="6" s="1"/>
  <c r="L211" i="6"/>
  <c r="M211" i="6" s="1"/>
  <c r="N211" i="6" s="1"/>
  <c r="O211" i="6"/>
  <c r="P211" i="6" s="1"/>
  <c r="Q211" i="6" s="1"/>
  <c r="L89" i="6"/>
  <c r="M89" i="6" s="1"/>
  <c r="N89" i="6" s="1"/>
  <c r="O89" i="6"/>
  <c r="P89" i="6" s="1"/>
  <c r="Q89" i="6" s="1"/>
  <c r="L95" i="6"/>
  <c r="M95" i="6" s="1"/>
  <c r="N95" i="6" s="1"/>
  <c r="O95" i="6"/>
  <c r="P95" i="6" s="1"/>
  <c r="Q95" i="6" s="1"/>
  <c r="O126" i="6"/>
  <c r="P126" i="6" s="1"/>
  <c r="Q126" i="6" s="1"/>
  <c r="L126" i="6"/>
  <c r="M126" i="6" s="1"/>
  <c r="N126" i="6" s="1"/>
  <c r="O86" i="6"/>
  <c r="P86" i="6" s="1"/>
  <c r="Q86" i="6" s="1"/>
  <c r="L86" i="6"/>
  <c r="M86" i="6" s="1"/>
  <c r="N86" i="6" s="1"/>
  <c r="O205" i="6"/>
  <c r="P205" i="6" s="1"/>
  <c r="Q205" i="6" s="1"/>
  <c r="L205" i="6"/>
  <c r="M205" i="6" s="1"/>
  <c r="N205" i="6" s="1"/>
  <c r="O88" i="6"/>
  <c r="P88" i="6" s="1"/>
  <c r="Q88" i="6" s="1"/>
  <c r="L88" i="6"/>
  <c r="M88" i="6" s="1"/>
  <c r="N88" i="6" s="1"/>
  <c r="O105" i="6"/>
  <c r="P105" i="6" s="1"/>
  <c r="Q105" i="6" s="1"/>
  <c r="L105" i="6"/>
  <c r="M105" i="6" s="1"/>
  <c r="N105" i="6" s="1"/>
  <c r="O127" i="6"/>
  <c r="P127" i="6" s="1"/>
  <c r="Q127" i="6" s="1"/>
  <c r="L127" i="6"/>
  <c r="M127" i="6" s="1"/>
  <c r="N127" i="6" s="1"/>
  <c r="O129" i="6"/>
  <c r="P129" i="6" s="1"/>
  <c r="Q129" i="6" s="1"/>
  <c r="L129" i="6"/>
  <c r="M129" i="6" s="1"/>
  <c r="N129" i="6" s="1"/>
  <c r="L87" i="6"/>
  <c r="M87" i="6" s="1"/>
  <c r="N87" i="6" s="1"/>
  <c r="O87" i="6"/>
  <c r="P87" i="6" s="1"/>
  <c r="Q87" i="6" s="1"/>
  <c r="U65" i="9" l="1"/>
  <c r="V65" i="9" s="1"/>
  <c r="W65" i="9" s="1"/>
  <c r="Q65" i="9"/>
  <c r="U74" i="9"/>
  <c r="V74" i="9" s="1"/>
  <c r="W74" i="9" s="1"/>
  <c r="R74" i="9"/>
  <c r="S74" i="9" s="1"/>
  <c r="T74" i="9" s="1"/>
  <c r="R73" i="9"/>
  <c r="S73" i="9" s="1"/>
  <c r="T73" i="9" s="1"/>
  <c r="U73" i="9"/>
  <c r="V73" i="9" s="1"/>
  <c r="W73" i="9" s="1"/>
  <c r="U68" i="9"/>
  <c r="V68" i="9" s="1"/>
  <c r="W68" i="9" s="1"/>
  <c r="R68" i="9"/>
  <c r="S68" i="9" s="1"/>
  <c r="T68" i="9" s="1"/>
  <c r="U67" i="9"/>
  <c r="V67" i="9" s="1"/>
  <c r="W67" i="9" s="1"/>
  <c r="R67" i="9"/>
  <c r="S67" i="9" s="1"/>
  <c r="T67" i="9" s="1"/>
  <c r="R66" i="9"/>
  <c r="S66" i="9" s="1"/>
  <c r="T66" i="9" s="1"/>
  <c r="U66" i="9"/>
  <c r="V66" i="9" s="1"/>
  <c r="W66" i="9" s="1"/>
  <c r="U70" i="9"/>
  <c r="V70" i="9" s="1"/>
  <c r="W70" i="9" s="1"/>
  <c r="R70" i="9"/>
  <c r="S70" i="9" s="1"/>
  <c r="T70" i="9" s="1"/>
  <c r="R72" i="9"/>
  <c r="S72" i="9" s="1"/>
  <c r="T72" i="9" s="1"/>
  <c r="U72" i="9"/>
  <c r="V72" i="9" s="1"/>
  <c r="W72" i="9" s="1"/>
  <c r="R69" i="9"/>
  <c r="S69" i="9" s="1"/>
  <c r="T69" i="9" s="1"/>
  <c r="U69" i="9"/>
  <c r="V69" i="9" s="1"/>
  <c r="W69" i="9" s="1"/>
  <c r="U71" i="9"/>
  <c r="V71" i="9" s="1"/>
  <c r="W71" i="9" s="1"/>
  <c r="R71" i="9"/>
  <c r="S71" i="9" s="1"/>
  <c r="T71" i="9" s="1"/>
  <c r="R65" i="9"/>
  <c r="S65" i="9" s="1"/>
  <c r="T65" i="9" s="1"/>
</calcChain>
</file>

<file path=xl/sharedStrings.xml><?xml version="1.0" encoding="utf-8"?>
<sst xmlns="http://schemas.openxmlformats.org/spreadsheetml/2006/main" count="647" uniqueCount="310">
  <si>
    <t>Elemento</t>
  </si>
  <si>
    <t>Año actual =</t>
  </si>
  <si>
    <t>Año de puesta en servicio =</t>
  </si>
  <si>
    <t>Periodo de diferencia entre puesta en servicio y año actual=</t>
  </si>
  <si>
    <t>CALCULO PARA ESTIMAR INTERVALOS DE INSPECCION</t>
  </si>
  <si>
    <t>años</t>
  </si>
  <si>
    <t xml:space="preserve">t(actual) </t>
  </si>
  <si>
    <t>Espesor Remanente</t>
  </si>
  <si>
    <t>N.D.</t>
  </si>
  <si>
    <t xml:space="preserve">Ítem </t>
  </si>
  <si>
    <t>Nota 1</t>
  </si>
  <si>
    <t>Pérdida Est. Prox. 20años</t>
  </si>
  <si>
    <t>Cuanto Reparar para Vida de 20años</t>
  </si>
  <si>
    <t>DATOS REQUERIDOS PARA LA VALORIZACION</t>
  </si>
  <si>
    <t xml:space="preserve">Numero de años de operación= </t>
  </si>
  <si>
    <t>Información provista en la Hoja de Datos del Usuario</t>
  </si>
  <si>
    <t xml:space="preserve">Espesor nominal inicial de cada elemento que sostiene presión. Esta información esta provista en </t>
  </si>
  <si>
    <t>la hoja de datos del equipo y en los planos de ingeniería provistos por el Usuario.</t>
  </si>
  <si>
    <t xml:space="preserve">Espesor mínimo requerido de cada elemento que sostiene presión. Esta Información provista por </t>
  </si>
  <si>
    <r>
      <t xml:space="preserve">la memoria de calculo no incluye sobre espesor de corrosión.  </t>
    </r>
    <r>
      <rPr>
        <b/>
        <i/>
        <sz val="8"/>
        <rFont val="Arial"/>
        <family val="2"/>
      </rPr>
      <t>(Sin corrosión)</t>
    </r>
  </si>
  <si>
    <t>t(actual)=</t>
  </si>
  <si>
    <t xml:space="preserve">Espesor actual de cada uno de los elementos que sostiene presión. Estos datos son provistos </t>
  </si>
  <si>
    <t xml:space="preserve">Espesor del cada uno de los elementos que sostienen presión tomados en una anterior </t>
  </si>
  <si>
    <t>inspección en la misma ubicación donde fueron tomados las medidas actuales.</t>
  </si>
  <si>
    <t>SISTEMA DE UNIDADES</t>
  </si>
  <si>
    <t>Sistema de Unidades=</t>
  </si>
  <si>
    <t>Espesor=</t>
  </si>
  <si>
    <t>Tiempo=</t>
  </si>
  <si>
    <t>Presión=</t>
  </si>
  <si>
    <t xml:space="preserve">Tasa de Corrosión= </t>
  </si>
  <si>
    <t>Presión de diseño, P=</t>
  </si>
  <si>
    <t>Máxima presión de trabajo admisible, MAWP=</t>
  </si>
  <si>
    <t>Año de inspección previa=</t>
  </si>
  <si>
    <t>Periodo de diferencia entre inspección anterior y año actual=</t>
  </si>
  <si>
    <t>t(inicial)*=</t>
  </si>
  <si>
    <t>t(requerido)=</t>
  </si>
  <si>
    <t>t(previo)=</t>
  </si>
  <si>
    <t>Tiempo de vida remanente, (VR)=</t>
  </si>
  <si>
    <t>Intervalo de inspección interna máximo =</t>
  </si>
  <si>
    <t>Intervalo de inspección externa máximo=</t>
  </si>
  <si>
    <t>Ratio de Corrosión de Largo Termino (RCLT)=</t>
  </si>
  <si>
    <t>N.A.</t>
  </si>
  <si>
    <t>t(inicial)</t>
  </si>
  <si>
    <t>Dif.  t(inicial) &amp; t(actual)</t>
  </si>
  <si>
    <t>t(requerido)</t>
  </si>
  <si>
    <t>Dif.  t(inicial) &amp; t(requerido)</t>
  </si>
  <si>
    <t>Dif.  t(actual) &amp; t(requerido)</t>
  </si>
  <si>
    <t>t(requerido) + Est. Prox. 20años</t>
  </si>
  <si>
    <t>RCLT</t>
  </si>
  <si>
    <t>VR años</t>
  </si>
  <si>
    <t>Insp. Interna</t>
  </si>
  <si>
    <t xml:space="preserve">Insp. Externa </t>
  </si>
  <si>
    <t>ANEXO No 2 - CALCULO PARA ESTIMAR INTERVALOS DE INSPECCION</t>
  </si>
  <si>
    <t>* Esta información se refiere al espesor nominal original declarados en el plano del fabricante y no al inicial real ya que el Usuario no cuenta con esta información</t>
  </si>
  <si>
    <t>Milímetros por año (mm/años)</t>
  </si>
  <si>
    <t>Como no se tiene una adecuada trazabilidad a la medición de espesores anterior solo se toma el RCLT para el calculo de la vida remanente</t>
  </si>
  <si>
    <t>Max. Perdida de Material Permitida</t>
  </si>
  <si>
    <t>Perdida de Espesor Actual</t>
  </si>
  <si>
    <t>No Definido (Valor actual mínimo mayor al nominal)</t>
  </si>
  <si>
    <t>negativa y se necesitan mediciones futuras trazables para determinar un valor en base a la tasa de corrosión de corto plazo.</t>
  </si>
  <si>
    <t>@</t>
  </si>
  <si>
    <t>ANEXO No 3 - CALCULO PARA ESTIMAR INTERVALOS DE INSPECCION</t>
  </si>
  <si>
    <t>N°</t>
  </si>
  <si>
    <t>END</t>
  </si>
  <si>
    <t>Superficie</t>
  </si>
  <si>
    <t>Tipo de Indicación</t>
  </si>
  <si>
    <t>Perdida de Material - Visual</t>
  </si>
  <si>
    <t>VT</t>
  </si>
  <si>
    <t>5. Celdas de color azul indican que no se puede estimar su tasa de corrosión porque o porque no se pudo realizar la medición de espesor actual o por que la diferencia entre el espesor inicial y el actual es</t>
  </si>
  <si>
    <t>CML</t>
  </si>
  <si>
    <t>V-01</t>
  </si>
  <si>
    <t>V-01/01</t>
  </si>
  <si>
    <t>V-01/02</t>
  </si>
  <si>
    <t>V-01/03</t>
  </si>
  <si>
    <t>V-01/04</t>
  </si>
  <si>
    <t>por el informe de medición de espesores por UT e inspección visual y ese toma el mínimo del CML</t>
  </si>
  <si>
    <t>Milimetros (mm)</t>
  </si>
  <si>
    <t>Milimetros por año (mm/años)</t>
  </si>
  <si>
    <t>t(actual) de CML</t>
  </si>
  <si>
    <t xml:space="preserve">RCLT </t>
  </si>
  <si>
    <t>CML de Referencia</t>
  </si>
  <si>
    <t>por el informe de medición de espesores por UT (CML de Referencia) mas la perdida de material por inspección visual.</t>
  </si>
  <si>
    <t>examinación por UT.</t>
  </si>
  <si>
    <t xml:space="preserve">Si se toma una medición de espesores por UT sobre la pedida de material de la indicación visual el espesor actual es el valor arrojado por la </t>
  </si>
  <si>
    <t>No Indicación</t>
  </si>
  <si>
    <t>6. Dado que no se conoce el espesor inicial de los elementos del recipiente se tomo en cuenta lo siguiente:</t>
  </si>
  <si>
    <t xml:space="preserve">Cabezal </t>
  </si>
  <si>
    <t>Espesor nominal de la plancha declarada por el fabricante</t>
  </si>
  <si>
    <t>a)</t>
  </si>
  <si>
    <t>b)</t>
  </si>
  <si>
    <t>c)</t>
  </si>
  <si>
    <t>Virolas:</t>
  </si>
  <si>
    <t xml:space="preserve">Conexiones: </t>
  </si>
  <si>
    <t>la hoja de datos del equipo y en los planos de ingeniería provistos por el Usuario. Ver Nota 6 para mas detalle</t>
  </si>
  <si>
    <t>IDENTIFICACION DE INDICACION</t>
  </si>
  <si>
    <t>Kg/cm2</t>
  </si>
  <si>
    <t>ºC</t>
  </si>
  <si>
    <t>Metrico</t>
  </si>
  <si>
    <t xml:space="preserve">1. CML que tengan un espesor menor que lo indicado hay que reparar para mantener el periodo máximo de inspección de 20 años </t>
  </si>
  <si>
    <t>2. Celdas de color rojo indican que están por debajo del espesor requerido.</t>
  </si>
  <si>
    <t>3. Celdas de color naranja indican que estos elementos son los que tienen el tiempo de vida menor o igual a 10 años.</t>
  </si>
  <si>
    <t>4. Celdas de color amarillo indican que estos elementos son los que tienen el tiempo de vida mayor a 10 años pero menor o igual  a 20 años.</t>
  </si>
  <si>
    <t>Espesor nominal de las conexiones declaradas por el fabricante</t>
  </si>
  <si>
    <t>V-01/05</t>
  </si>
  <si>
    <t>V-01/06</t>
  </si>
  <si>
    <t>V-01/07</t>
  </si>
  <si>
    <t>V-01/08</t>
  </si>
  <si>
    <t>Diametro</t>
  </si>
  <si>
    <t>ID</t>
  </si>
  <si>
    <t>P</t>
  </si>
  <si>
    <t>Pulg</t>
  </si>
  <si>
    <t>mm</t>
  </si>
  <si>
    <t>Cuadrante 90°</t>
  </si>
  <si>
    <t>L</t>
  </si>
  <si>
    <t>Calculo de Longitud</t>
  </si>
  <si>
    <t>Pies</t>
  </si>
  <si>
    <t>Calculo de Radio</t>
  </si>
  <si>
    <t>I.D.</t>
  </si>
  <si>
    <t>Ri</t>
  </si>
  <si>
    <t>V-02</t>
  </si>
  <si>
    <t>V-02/01</t>
  </si>
  <si>
    <t>V-03</t>
  </si>
  <si>
    <t>V-02/02</t>
  </si>
  <si>
    <t>V-02/03</t>
  </si>
  <si>
    <t>V-02/04</t>
  </si>
  <si>
    <t>V-02/05</t>
  </si>
  <si>
    <t>V-02/06</t>
  </si>
  <si>
    <t>V-02/07</t>
  </si>
  <si>
    <t>V-02/08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</si>
  <si>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</si>
  <si>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</si>
  <si>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</si>
  <si>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</si>
  <si>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</si>
  <si>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</si>
  <si>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</si>
  <si>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</si>
  <si>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V-01-N2</t>
  </si>
  <si>
    <t>V-01-N3</t>
  </si>
  <si>
    <t>I1</t>
  </si>
  <si>
    <t>I2</t>
  </si>
  <si>
    <t>I3</t>
  </si>
  <si>
    <t>I4</t>
  </si>
  <si>
    <t>I5</t>
  </si>
  <si>
    <t>I6</t>
  </si>
  <si>
    <t>I7</t>
  </si>
  <si>
    <t>Angulo</t>
  </si>
  <si>
    <t>Arco</t>
  </si>
  <si>
    <t>m</t>
  </si>
  <si>
    <t>Categorización de la RCLT</t>
  </si>
  <si>
    <t>Cat. de la RCLT</t>
  </si>
  <si>
    <t>P.E. (Corrosión Generalizada)</t>
  </si>
  <si>
    <t>P.E. (Corrosión Localizada)</t>
  </si>
  <si>
    <t>V-01/09</t>
  </si>
  <si>
    <t>V-01/10</t>
  </si>
  <si>
    <t>V-01/11</t>
  </si>
  <si>
    <t>V-01/12</t>
  </si>
  <si>
    <t>V-01/13</t>
  </si>
  <si>
    <t>V-01/14</t>
  </si>
  <si>
    <t>V-01/15</t>
  </si>
  <si>
    <t>V-01/16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</si>
  <si>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</si>
  <si>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</si>
  <si>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</si>
  <si>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</si>
  <si>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</si>
  <si>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</si>
  <si>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</si>
  <si>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</si>
  <si>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V-03/09</t>
  </si>
  <si>
    <t>V-03/10</t>
  </si>
  <si>
    <t>V-03/11</t>
  </si>
  <si>
    <t>V-03/12</t>
  </si>
  <si>
    <t>V-03/13</t>
  </si>
  <si>
    <t>V-03/14</t>
  </si>
  <si>
    <t>V-03/15</t>
  </si>
  <si>
    <t>V-03/16</t>
  </si>
  <si>
    <t>V-01-N1</t>
  </si>
  <si>
    <t>P-02-N4</t>
  </si>
  <si>
    <t>P-01-N5</t>
  </si>
  <si>
    <t>P-01-N6</t>
  </si>
  <si>
    <t>P-06-N7</t>
  </si>
  <si>
    <t>V-04-N8</t>
  </si>
  <si>
    <t>V-04-N9</t>
  </si>
  <si>
    <t>V-01-N10</t>
  </si>
  <si>
    <t>V-01-N1-01</t>
  </si>
  <si>
    <t>V-01-N1-02</t>
  </si>
  <si>
    <t>V-01-N1-03</t>
  </si>
  <si>
    <t>V-01-N1-04</t>
  </si>
  <si>
    <t>V-01-N2-01</t>
  </si>
  <si>
    <t>V-01-N2-02</t>
  </si>
  <si>
    <t>V-01-N2-03</t>
  </si>
  <si>
    <t>V-01-N2-04</t>
  </si>
  <si>
    <t>P-01-N3-01</t>
  </si>
  <si>
    <t>P-01-N3-02</t>
  </si>
  <si>
    <t>P-01-N3-03</t>
  </si>
  <si>
    <t>P-01-N3-04</t>
  </si>
  <si>
    <t>P-02-N4-01</t>
  </si>
  <si>
    <t>P-02-N4-02</t>
  </si>
  <si>
    <t>P-02-N4-03</t>
  </si>
  <si>
    <t>P-02-N4-04</t>
  </si>
  <si>
    <t>P-01-N5-01</t>
  </si>
  <si>
    <t>P-01-N5-02</t>
  </si>
  <si>
    <t>P-01-N5-03</t>
  </si>
  <si>
    <t>P-01-N5-04</t>
  </si>
  <si>
    <t>P-01-N6-01</t>
  </si>
  <si>
    <t>P-01-N6-02</t>
  </si>
  <si>
    <t>P-01-N6-03</t>
  </si>
  <si>
    <t>P-01-N6-04</t>
  </si>
  <si>
    <t>P-06-N7-01</t>
  </si>
  <si>
    <t>P-06-N7-02</t>
  </si>
  <si>
    <t>P-06-N7-03</t>
  </si>
  <si>
    <t>P-06-N7-04</t>
  </si>
  <si>
    <t>V-04-N8-01</t>
  </si>
  <si>
    <t>V-04-N8-02</t>
  </si>
  <si>
    <t>V-04-N8-03</t>
  </si>
  <si>
    <t>V-04-N8-04</t>
  </si>
  <si>
    <t>V-04-N9-01</t>
  </si>
  <si>
    <t>V-04-N9-02</t>
  </si>
  <si>
    <t>V-04-N9-03</t>
  </si>
  <si>
    <t>V-04-N9-04</t>
  </si>
  <si>
    <t>V-01-N10-01</t>
  </si>
  <si>
    <t>V-01-N10-02</t>
  </si>
  <si>
    <t>V-01-N10-03</t>
  </si>
  <si>
    <t>V-01-N10-04</t>
  </si>
  <si>
    <t>V-04</t>
  </si>
  <si>
    <t>P-01</t>
  </si>
  <si>
    <t>P-02</t>
  </si>
  <si>
    <t>P-03</t>
  </si>
  <si>
    <t>P-04</t>
  </si>
  <si>
    <t>P-05</t>
  </si>
  <si>
    <t>P-06</t>
  </si>
  <si>
    <t>P-07</t>
  </si>
  <si>
    <t>V-04/01</t>
  </si>
  <si>
    <t>V-04/02</t>
  </si>
  <si>
    <t>V-04/03</t>
  </si>
  <si>
    <t>V-04/04</t>
  </si>
  <si>
    <t>V-04/05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</si>
  <si>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</si>
  <si>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</si>
  <si>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</si>
  <si>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</si>
  <si>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</si>
  <si>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</si>
  <si>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</si>
  <si>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</si>
  <si>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</si>
  <si>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</si>
  <si>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</si>
  <si>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P-01/01</t>
  </si>
  <si>
    <t>P-01/02</t>
  </si>
  <si>
    <t>P-01/03</t>
  </si>
  <si>
    <t>P-01/04</t>
  </si>
  <si>
    <t>P-02/01</t>
  </si>
  <si>
    <t>P-02/02</t>
  </si>
  <si>
    <t>P-02/03</t>
  </si>
  <si>
    <t>P-02/04</t>
  </si>
  <si>
    <t>P-03/01</t>
  </si>
  <si>
    <t>P-03/02</t>
  </si>
  <si>
    <t>P-03/03</t>
  </si>
  <si>
    <t>P-03/04</t>
  </si>
  <si>
    <t>P-04/01</t>
  </si>
  <si>
    <t>P-04/02</t>
  </si>
  <si>
    <t>P-04/03</t>
  </si>
  <si>
    <t>P-04/04</t>
  </si>
  <si>
    <t>P-05/01</t>
  </si>
  <si>
    <t>P-05/02</t>
  </si>
  <si>
    <t>P-05/03</t>
  </si>
  <si>
    <t>P-05/04</t>
  </si>
  <si>
    <t>P-06/01</t>
  </si>
  <si>
    <t>P-06/02</t>
  </si>
  <si>
    <t>P-06/03</t>
  </si>
  <si>
    <t>P-06/04</t>
  </si>
  <si>
    <t>P-07/01</t>
  </si>
  <si>
    <t>P-07/02</t>
  </si>
  <si>
    <t>P-07/03</t>
  </si>
  <si>
    <t>P-07/04</t>
  </si>
  <si>
    <t>P-08</t>
  </si>
  <si>
    <t>P-09</t>
  </si>
  <si>
    <t>P-10</t>
  </si>
  <si>
    <t>P-02-M1</t>
  </si>
  <si>
    <t>P-08/01</t>
  </si>
  <si>
    <t>P-08/02</t>
  </si>
  <si>
    <t>P-08/03</t>
  </si>
  <si>
    <t>P-08/04</t>
  </si>
  <si>
    <t>P-09/01</t>
  </si>
  <si>
    <t>P-09/02</t>
  </si>
  <si>
    <t>P-09/03</t>
  </si>
  <si>
    <t>P-09/04</t>
  </si>
  <si>
    <t>P-10/01</t>
  </si>
  <si>
    <t>P-10/02</t>
  </si>
  <si>
    <t>P-10/03</t>
  </si>
  <si>
    <t>P-10/04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</si>
  <si>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</si>
  <si>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</si>
  <si>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</si>
  <si>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</si>
  <si>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</si>
  <si>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</si>
  <si>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</si>
  <si>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</si>
  <si>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V-4</t>
  </si>
  <si>
    <t>V-2</t>
  </si>
  <si>
    <t>V-3</t>
  </si>
  <si>
    <t>Exterior</t>
  </si>
  <si>
    <t>P.E. (Entalle)</t>
  </si>
  <si>
    <t>P.E. (Arranque de Material)</t>
  </si>
  <si>
    <t>ANALISIS DE PERDIDA DE ESPESOR EXTERNA</t>
  </si>
  <si>
    <t>N.M.</t>
  </si>
  <si>
    <t>No Medido (Valor descartado de los resultadados de la medición de espesores por posible inclusión o laminación en el material 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</si>
</sst>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1" fillId="0" borderId="0" xfId="0" applyFont="1"/>
    <xf numFmtId="0" fontId="4" fillId="0" borderId="1" xfId="1" applyFont="1" applyBorder="1"/>
    <xf numFmtId="0" fontId="5" fillId="0" borderId="0" xfId="1" applyFont="1" applyBorder="1"/>
    <xf numFmtId="0" fontId="5" fillId="0" borderId="0" xfId="1" applyFont="1" applyBorder="1" applyAlignment="1">
      <alignment horizontal="centerContinuous"/>
    </xf>
    <xf numFmtId="0" fontId="5" fillId="0" borderId="0" xfId="1" applyFont="1" applyBorder="1" applyAlignment="1"/>
    <xf numFmtId="0" fontId="4" fillId="0" borderId="1" xfId="1" applyFont="1" applyBorder="1" applyAlignment="1">
      <alignment horizontal="left"/>
    </xf>
    <xf numFmtId="0" fontId="5" fillId="0" borderId="0" xfId="1" applyFont="1" applyBorder="1" applyAlignment="1">
      <alignment horizontal="center"/>
    </xf>
    <xf numFmtId="0" fontId="4" fillId="0" borderId="0" xfId="1" applyFont="1" applyBorder="1"/>
    <xf numFmtId="0" fontId="8" fillId="0" borderId="1" xfId="1" applyFont="1" applyBorder="1"/>
    <xf numFmtId="0" fontId="6" fillId="0" borderId="0" xfId="1" applyFont="1" applyBorder="1"/>
    <xf numFmtId="0" fontId="3" fillId="0" borderId="0" xfId="1" applyBorder="1"/>
    <xf numFmtId="0" fontId="3" fillId="0" borderId="0" xfId="1" applyBorder="1" applyAlignment="1"/>
    <xf numFmtId="0" fontId="8" fillId="0" borderId="1" xfId="1" applyFont="1" applyFill="1" applyBorder="1"/>
    <xf numFmtId="0" fontId="8" fillId="0" borderId="0" xfId="1" applyFont="1" applyBorder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/>
    <xf numFmtId="0" fontId="6" fillId="0" borderId="0" xfId="1" applyFont="1" applyFill="1" applyBorder="1" applyAlignment="1"/>
    <xf numFmtId="0" fontId="6" fillId="0" borderId="1" xfId="1" applyFont="1" applyBorder="1"/>
    <xf numFmtId="0" fontId="3" fillId="0" borderId="1" xfId="1" applyBorder="1"/>
    <xf numFmtId="0" fontId="10" fillId="0" borderId="1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1" applyFont="1" applyBorder="1" applyAlignment="1">
      <alignment wrapText="1"/>
    </xf>
    <xf numFmtId="0" fontId="5" fillId="0" borderId="1" xfId="1" applyFont="1" applyBorder="1"/>
    <xf numFmtId="0" fontId="4" fillId="0" borderId="1" xfId="1" applyFont="1" applyFill="1" applyBorder="1"/>
    <xf numFmtId="0" fontId="5" fillId="0" borderId="0" xfId="1" applyFont="1" applyFill="1" applyBorder="1"/>
    <xf numFmtId="0" fontId="7" fillId="0" borderId="0" xfId="1" applyFont="1" applyBorder="1" applyAlignment="1"/>
    <xf numFmtId="0" fontId="12" fillId="0" borderId="0" xfId="0" applyFont="1"/>
    <xf numFmtId="0" fontId="1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Continuous" vertical="center" wrapText="1"/>
    </xf>
    <xf numFmtId="0" fontId="12" fillId="3" borderId="5" xfId="0" applyFont="1" applyFill="1" applyBorder="1" applyAlignment="1">
      <alignment horizontal="centerContinuous"/>
    </xf>
    <xf numFmtId="0" fontId="12" fillId="3" borderId="6" xfId="0" applyFont="1" applyFill="1" applyBorder="1" applyAlignment="1">
      <alignment horizontal="centerContinuous"/>
    </xf>
    <xf numFmtId="0" fontId="12" fillId="0" borderId="4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164" fontId="12" fillId="0" borderId="7" xfId="0" applyNumberFormat="1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3" xfId="0" applyFont="1" applyFill="1" applyBorder="1"/>
    <xf numFmtId="2" fontId="12" fillId="0" borderId="7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0" fontId="6" fillId="0" borderId="0" xfId="1" applyFont="1" applyFill="1" applyBorder="1"/>
    <xf numFmtId="0" fontId="3" fillId="0" borderId="0" xfId="1" applyFill="1" applyBorder="1"/>
    <xf numFmtId="0" fontId="2" fillId="0" borderId="0" xfId="0" applyFont="1" applyFill="1"/>
    <xf numFmtId="0" fontId="12" fillId="0" borderId="0" xfId="0" applyFont="1" applyFill="1"/>
    <xf numFmtId="166" fontId="12" fillId="0" borderId="7" xfId="0" applyNumberFormat="1" applyFont="1" applyFill="1" applyBorder="1" applyAlignment="1">
      <alignment horizontal="center"/>
    </xf>
    <xf numFmtId="2" fontId="12" fillId="0" borderId="4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 wrapText="1"/>
    </xf>
    <xf numFmtId="164" fontId="12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8" fillId="0" borderId="0" xfId="1" applyFont="1" applyFill="1" applyBorder="1"/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/>
    <xf numFmtId="0" fontId="12" fillId="4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2" fontId="1" fillId="0" borderId="7" xfId="0" applyNumberFormat="1" applyFont="1" applyFill="1" applyBorder="1" applyAlignment="1">
      <alignment horizontal="center"/>
    </xf>
    <xf numFmtId="165" fontId="1" fillId="0" borderId="7" xfId="0" applyNumberFormat="1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center"/>
    </xf>
    <xf numFmtId="4" fontId="5" fillId="0" borderId="0" xfId="1" applyNumberFormat="1" applyFont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3" fillId="0" borderId="0" xfId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6" fillId="0" borderId="1" xfId="1" applyFont="1" applyFill="1" applyBorder="1"/>
    <xf numFmtId="0" fontId="3" fillId="0" borderId="1" xfId="1" applyFill="1" applyBorder="1"/>
    <xf numFmtId="0" fontId="6" fillId="0" borderId="0" xfId="1" applyFont="1" applyFill="1" applyBorder="1" applyAlignment="1">
      <alignment wrapText="1"/>
    </xf>
    <xf numFmtId="0" fontId="5" fillId="0" borderId="1" xfId="1" applyFont="1" applyFill="1" applyBorder="1"/>
    <xf numFmtId="0" fontId="1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left"/>
    </xf>
    <xf numFmtId="0" fontId="5" fillId="0" borderId="0" xfId="1" applyFont="1" applyFill="1" applyBorder="1" applyAlignment="1"/>
    <xf numFmtId="0" fontId="0" fillId="0" borderId="0" xfId="0" applyFill="1"/>
    <xf numFmtId="0" fontId="7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1" fillId="0" borderId="7" xfId="0" applyFont="1" applyFill="1" applyBorder="1"/>
    <xf numFmtId="0" fontId="1" fillId="0" borderId="4" xfId="0" applyFont="1" applyFill="1" applyBorder="1"/>
    <xf numFmtId="0" fontId="1" fillId="0" borderId="0" xfId="0" applyFont="1" applyFill="1" applyBorder="1"/>
    <xf numFmtId="0" fontId="12" fillId="0" borderId="0" xfId="0" applyFont="1" applyFill="1" applyAlignment="1">
      <alignment horizontal="center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3" fillId="5" borderId="11" xfId="0" applyFont="1" applyFill="1" applyBorder="1" applyAlignment="1">
      <alignment horizontal="center" wrapText="1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/>
    </xf>
    <xf numFmtId="0" fontId="13" fillId="5" borderId="3" xfId="0" applyFont="1" applyFill="1" applyBorder="1" applyAlignment="1">
      <alignment horizontal="center" wrapText="1"/>
    </xf>
    <xf numFmtId="0" fontId="13" fillId="5" borderId="3" xfId="0" applyFont="1" applyFill="1" applyBorder="1"/>
    <xf numFmtId="2" fontId="1" fillId="0" borderId="0" xfId="0" applyNumberFormat="1" applyFont="1" applyFill="1"/>
    <xf numFmtId="166" fontId="12" fillId="0" borderId="4" xfId="0" applyNumberFormat="1" applyFont="1" applyFill="1" applyBorder="1" applyAlignment="1">
      <alignment horizontal="center"/>
    </xf>
    <xf numFmtId="0" fontId="12" fillId="0" borderId="13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wrapText="1"/>
    </xf>
    <xf numFmtId="0" fontId="3" fillId="0" borderId="4" xfId="0" applyFont="1" applyFill="1" applyBorder="1"/>
    <xf numFmtId="0" fontId="6" fillId="0" borderId="4" xfId="0" applyFont="1" applyFill="1" applyBorder="1" applyAlignment="1">
      <alignment horizontal="center"/>
    </xf>
    <xf numFmtId="2" fontId="3" fillId="0" borderId="4" xfId="0" applyNumberFormat="1" applyFont="1" applyFill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2" fontId="12" fillId="6" borderId="7" xfId="0" applyNumberFormat="1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center"/>
    </xf>
    <xf numFmtId="2" fontId="12" fillId="6" borderId="7" xfId="0" applyNumberFormat="1" applyFont="1" applyFill="1" applyBorder="1" applyAlignment="1">
      <alignment horizontal="center"/>
    </xf>
    <xf numFmtId="164" fontId="12" fillId="6" borderId="7" xfId="0" applyNumberFormat="1" applyFont="1" applyFill="1" applyBorder="1" applyAlignment="1">
      <alignment horizontal="center"/>
    </xf>
    <xf numFmtId="164" fontId="12" fillId="6" borderId="12" xfId="0" applyNumberFormat="1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 wrapText="1"/>
    </xf>
    <xf numFmtId="2" fontId="12" fillId="6" borderId="4" xfId="0" applyNumberFormat="1" applyFont="1" applyFill="1" applyBorder="1" applyAlignment="1">
      <alignment horizontal="center" wrapText="1"/>
    </xf>
    <xf numFmtId="166" fontId="12" fillId="6" borderId="7" xfId="0" applyNumberFormat="1" applyFont="1" applyFill="1" applyBorder="1" applyAlignment="1">
      <alignment horizontal="center"/>
    </xf>
    <xf numFmtId="166" fontId="12" fillId="6" borderId="12" xfId="0" applyNumberFormat="1" applyFont="1" applyFill="1" applyBorder="1" applyAlignment="1">
      <alignment horizontal="center"/>
    </xf>
    <xf numFmtId="0" fontId="14" fillId="6" borderId="7" xfId="0" applyFont="1" applyFill="1" applyBorder="1" applyAlignment="1">
      <alignment horizontal="center"/>
    </xf>
    <xf numFmtId="166" fontId="12" fillId="6" borderId="4" xfId="0" applyNumberFormat="1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4" xfId="0" applyFont="1" applyFill="1" applyBorder="1"/>
    <xf numFmtId="0" fontId="12" fillId="0" borderId="14" xfId="0" applyFont="1" applyFill="1" applyBorder="1" applyAlignment="1">
      <alignment horizontal="center"/>
    </xf>
    <xf numFmtId="2" fontId="1" fillId="0" borderId="14" xfId="0" applyNumberFormat="1" applyFont="1" applyFill="1" applyBorder="1" applyAlignment="1">
      <alignment horizontal="center"/>
    </xf>
    <xf numFmtId="165" fontId="1" fillId="0" borderId="14" xfId="0" applyNumberFormat="1" applyFont="1" applyFill="1" applyBorder="1" applyAlignment="1">
      <alignment horizontal="right"/>
    </xf>
    <xf numFmtId="164" fontId="1" fillId="0" borderId="14" xfId="0" applyNumberFormat="1" applyFont="1" applyFill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164" fontId="1" fillId="0" borderId="14" xfId="0" applyNumberFormat="1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2" fontId="1" fillId="6" borderId="4" xfId="0" applyNumberFormat="1" applyFont="1" applyFill="1" applyBorder="1" applyAlignment="1">
      <alignment horizontal="center"/>
    </xf>
    <xf numFmtId="165" fontId="1" fillId="6" borderId="4" xfId="0" applyNumberFormat="1" applyFont="1" applyFill="1" applyBorder="1" applyAlignment="1">
      <alignment horizontal="right"/>
    </xf>
    <xf numFmtId="164" fontId="1" fillId="6" borderId="4" xfId="0" applyNumberFormat="1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164" fontId="1" fillId="6" borderId="4" xfId="0" applyNumberFormat="1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2" fontId="1" fillId="6" borderId="7" xfId="0" applyNumberFormat="1" applyFont="1" applyFill="1" applyBorder="1" applyAlignment="1">
      <alignment horizontal="center"/>
    </xf>
    <xf numFmtId="0" fontId="3" fillId="6" borderId="4" xfId="0" applyFont="1" applyFill="1" applyBorder="1"/>
    <xf numFmtId="0" fontId="6" fillId="6" borderId="4" xfId="0" applyFont="1" applyFill="1" applyBorder="1" applyAlignment="1">
      <alignment horizontal="center"/>
    </xf>
    <xf numFmtId="2" fontId="3" fillId="6" borderId="4" xfId="0" applyNumberFormat="1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55178</xdr:colOff>
      <xdr:row>34</xdr:row>
      <xdr:rowOff>109372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686D53C8-0810-4838-B3EE-F604326AFC49}"/>
                </a:ext>
              </a:extLst>
            </xdr:cNvPr>
            <xdr:cNvSpPr txBox="1"/>
          </xdr:nvSpPr>
          <xdr:spPr>
            <a:xfrm>
              <a:off x="2541532" y="5630588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5</xdr:col>
      <xdr:colOff>134006</xdr:colOff>
      <xdr:row>43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0D353C41-50F2-4806-BDF0-9CA12BA2C4E7}"/>
                </a:ext>
              </a:extLst>
            </xdr:cNvPr>
            <xdr:cNvSpPr txBox="1"/>
          </xdr:nvSpPr>
          <xdr:spPr>
            <a:xfrm>
              <a:off x="2620360" y="7036347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48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C2D747CD-FB21-4CB8-87E1-BE75F47D9886}"/>
                </a:ext>
              </a:extLst>
            </xdr:cNvPr>
            <xdr:cNvSpPr txBox="1"/>
          </xdr:nvSpPr>
          <xdr:spPr>
            <a:xfrm>
              <a:off x="354068" y="7877174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54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ó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6308888A-3A0D-4B39-A8F0-355A56EEEDB5}"/>
                </a:ext>
              </a:extLst>
            </xdr:cNvPr>
            <xdr:cNvSpPr txBox="1"/>
          </xdr:nvSpPr>
          <xdr:spPr>
            <a:xfrm>
              <a:off x="206921" y="8900948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134006</xdr:colOff>
      <xdr:row>46</xdr:row>
      <xdr:rowOff>46968</xdr:rowOff>
    </xdr:from>
    <xdr:ext cx="1531510" cy="308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𝑉𝑅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𝑟𝑒𝑞𝑢𝑒𝑟𝑖𝑑𝑜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𝑅𝐶𝐿𝑇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4D72E8CE-5BE4-4291-B6CD-74E02F6FF8F6}"/>
                </a:ext>
              </a:extLst>
            </xdr:cNvPr>
            <xdr:cNvSpPr txBox="1"/>
          </xdr:nvSpPr>
          <xdr:spPr>
            <a:xfrm>
              <a:off x="2553356" y="7238343"/>
              <a:ext cx="1531510" cy="308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𝑉𝑅=(𝑡_𝑎𝑐𝑡𝑢𝑎𝑙−𝑡_𝑟𝑒𝑞𝑢𝑒𝑟𝑖𝑑𝑜)/𝑅𝐶𝐿𝑇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354068</xdr:colOff>
      <xdr:row>52</xdr:row>
      <xdr:rowOff>76527</xdr:rowOff>
    </xdr:from>
    <xdr:ext cx="4679358" cy="3157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m:rPr>
                        <m:sty m:val="p"/>
                      </m:rPr>
                      <a:rPr lang="es-BO" sz="1100" b="0" i="1">
                        <a:latin typeface="Cambria Math" panose="02040503050406030204" pitchFamily="18" charset="0"/>
                      </a:rPr>
                      <m:t>o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𝑉𝑅</m:t>
                        </m:r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10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F6BB462F-9B56-40A8-B26F-22D18DF4F250}"/>
                </a:ext>
              </a:extLst>
            </xdr:cNvPr>
            <xdr:cNvSpPr txBox="1"/>
          </xdr:nvSpPr>
          <xdr:spPr>
            <a:xfrm>
              <a:off x="268343" y="8248977"/>
              <a:ext cx="4679358" cy="315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𝑖𝑛𝑡𝑒𝑟𝑛𝑎=  𝑉𝑅/2  𝑜 10 𝑎ñ𝑜𝑠,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oneCellAnchor>
    <xdr:from>
      <xdr:col>0</xdr:col>
      <xdr:colOff>206921</xdr:colOff>
      <xdr:row>58</xdr:row>
      <xdr:rowOff>134663</xdr:rowOff>
    </xdr:from>
    <xdr:ext cx="724858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𝑀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m:rPr>
                        <m:sty m:val="p"/>
                      </m:rPr>
                      <a:rPr lang="es-BO" sz="1100" b="0" i="1">
                        <a:latin typeface="Cambria Math" panose="02040503050406030204" pitchFamily="18" charset="0"/>
                      </a:rPr>
                      <m:t>o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𝑒𝑥𝑡𝑒𝑟𝑛𝑎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=5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ñ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𝑒𝑙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𝑚𝑎𝑥𝑖𝑚𝑜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𝑖𝑛𝑡𝑒𝑟𝑣𝑎𝑙𝑜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𝑖𝑛𝑠𝑝𝑒𝑐𝑖</m:t>
                    </m:r>
                    <m:r>
                      <m:rPr>
                        <m:sty m:val="p"/>
                      </m:rPr>
                      <a:rPr lang="es-BO" sz="1100" b="0" i="1">
                        <a:latin typeface="Cambria Math" panose="02040503050406030204" pitchFamily="18" charset="0"/>
                      </a:rPr>
                      <m:t>o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𝑛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𝑖𝑛𝑡𝑒𝑟𝑛𝑎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,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𝑙𝑜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𝑞𝑢𝑒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𝑠𝑒𝑎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𝑚𝑒𝑛𝑜𝑟</m:t>
                    </m:r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0FC187F4-3826-4382-BE8D-835CB81AD1A0}"/>
                </a:ext>
              </a:extLst>
            </xdr:cNvPr>
            <xdr:cNvSpPr txBox="1"/>
          </xdr:nvSpPr>
          <xdr:spPr>
            <a:xfrm>
              <a:off x="211683" y="9278663"/>
              <a:ext cx="724858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𝑀á𝑥𝑖𝑚𝑜 𝑖𝑛𝑡𝑒𝑟𝑣𝑎𝑙𝑜 𝑑𝑒 𝑖𝑛𝑠𝑝𝑒𝑐𝑖ó𝑛 𝑒𝑥𝑡𝑒𝑟𝑛𝑎=5 𝑎ñ𝑜𝑠 𝑜 𝑒𝑙 𝑚𝑎𝑥𝑖𝑚𝑜 𝑖𝑛𝑡𝑒𝑟𝑣𝑎𝑙𝑜 𝑑𝑒 𝑖𝑛𝑠𝑝𝑒𝑐𝑖ó𝑛 𝑖𝑛𝑡𝑒𝑟𝑛𝑎, 𝑙𝑜 𝑞𝑢𝑒 𝑠𝑒𝑎 𝑚𝑒𝑛𝑜𝑟</a:t>
              </a:r>
              <a:endParaRPr lang="es-BO" sz="1100"/>
            </a:p>
          </xdr:txBody>
        </xdr:sp>
      </mc:Fallback>
    </mc:AlternateContent>
    <xdr:clientData/>
  </xdr:oneCellAnchor>
  <xdr:twoCellAnchor>
    <xdr:from>
      <xdr:col>2</xdr:col>
      <xdr:colOff>535920</xdr:colOff>
      <xdr:row>38</xdr:row>
      <xdr:rowOff>156570</xdr:rowOff>
    </xdr:from>
    <xdr:to>
      <xdr:col>2</xdr:col>
      <xdr:colOff>548880</xdr:colOff>
      <xdr:row>38</xdr:row>
      <xdr:rowOff>175830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5" name="Entrada de lápiz 4">
              <a:extLst>
                <a:ext uri="{FF2B5EF4-FFF2-40B4-BE49-F238E27FC236}">
                  <a16:creationId xmlns:a16="http://schemas.microsoft.com/office/drawing/2014/main" id="{85B5B34C-313F-48EA-BCAD-663FE9188A91}"/>
                </a:ext>
              </a:extLst>
            </xdr14:cNvPr>
            <xdr14:cNvContentPartPr/>
          </xdr14:nvContentPartPr>
          <xdr14:nvPr macro=""/>
          <xdr14:xfrm>
            <a:off x="2059920" y="1966320"/>
            <a:ext cx="12960" cy="19260"/>
          </xdr14:xfrm>
        </xdr:contentPart>
      </mc:Choice>
      <mc:Fallback xmlns="">
        <xdr:pic>
          <xdr:nvPicPr>
            <xdr:cNvPr id="2" name="Entrada de lápiz 1">
              <a:extLst>
                <a:ext uri="{FF2B5EF4-FFF2-40B4-BE49-F238E27FC236}">
                  <a16:creationId xmlns:a16="http://schemas.microsoft.com/office/drawing/2014/main" id="{EFAA78F2-550D-4550-BEEE-CBA3C66AB624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045782" y="1962040"/>
              <a:ext cx="41236" cy="2782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6</xdr:col>
      <xdr:colOff>29307</xdr:colOff>
      <xdr:row>36</xdr:row>
      <xdr:rowOff>146538</xdr:rowOff>
    </xdr:from>
    <xdr:ext cx="2741456" cy="3357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BO" sz="1100" b="0" i="1">
                        <a:latin typeface="Cambria Math" panose="02040503050406030204" pitchFamily="18" charset="0"/>
                      </a:rPr>
                      <m:t>𝑅𝐶𝐿𝑇</m:t>
                    </m:r>
                    <m:r>
                      <a:rPr lang="es-B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B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−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</m:num>
                      <m:den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𝑡𝑖𝑒𝑚𝑝𝑜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𝑒𝑛𝑡𝑟𝑒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𝑖𝑛𝑖𝑐𝑖𝑎𝑙</m:t>
                            </m:r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𝑦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sSub>
                          <m:sSubPr>
                            <m:ctrlPr>
                              <a:rPr lang="es-BO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𝑡</m:t>
                            </m:r>
                          </m:e>
                          <m:sub>
                            <m:r>
                              <a:rPr lang="es-BO" sz="1100" b="0" i="1">
                                <a:latin typeface="Cambria Math" panose="02040503050406030204" pitchFamily="18" charset="0"/>
                              </a:rPr>
                              <m:t>𝑎𝑐𝑡𝑢𝑎𝑙</m:t>
                            </m:r>
                          </m:sub>
                        </m:sSub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𝑎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ñ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𝑜𝑠</m:t>
                        </m:r>
                        <m:r>
                          <a:rPr lang="es-BO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es-BO" sz="11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0CCA7B07-59E7-4CF2-A92D-99DBF75A7B24}"/>
                </a:ext>
              </a:extLst>
            </xdr:cNvPr>
            <xdr:cNvSpPr txBox="1"/>
          </xdr:nvSpPr>
          <xdr:spPr>
            <a:xfrm>
              <a:off x="3253153" y="6008076"/>
              <a:ext cx="2741456" cy="3357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BO" sz="1100" b="0" i="0">
                  <a:latin typeface="Cambria Math" panose="02040503050406030204" pitchFamily="18" charset="0"/>
                </a:rPr>
                <a:t>𝑅𝐶𝐿𝑇=(𝑡_𝑖𝑛𝑖𝑐𝑖𝑎𝑙− 𝑡_𝑎𝑐𝑡𝑢𝑎𝑙)/(𝑡𝑖𝑒𝑚𝑝𝑜 𝑒𝑛𝑡𝑟𝑒 𝑡_(𝑖𝑛𝑖𝑐𝑖𝑎𝑙 ) 𝑦 𝑡_𝑎𝑐𝑡𝑢𝑎𝑙 (𝑎ñ𝑜𝑠))</a:t>
              </a:r>
              <a:endParaRPr lang="es-BO" sz="1100"/>
            </a:p>
          </xdr:txBody>
        </xdr:sp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8-05-15T21:13:57.849"/>
    </inkml:context>
    <inkml:brush xml:id="br0">
      <inkml:brushProperty name="width" value="0.025" units="cm"/>
      <inkml:brushProperty name="height" value="0.025" units="cm"/>
    </inkml:brush>
  </inkml:definitions>
  <inkml:trace contextRef="#ctx0" brushRef="#br0">5722 5462 13222 0 0,'0'0'-80'0'0,"0"0"112"0"0,0 0 656 0 0,0 0 65 0 0,0 0-145 0 0,0 0-624 0 0,0 0-80 0 0,0 0 224 0 0,16 0-272 0 0,1 50-608 0 0,-17-50-2114 0 0,0 0-3777 0 0</inkml:trace>
</inkml: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8"/>
  <sheetViews>
    <sheetView tabSelected="1" view="pageBreakPreview" topLeftCell="A22" zoomScale="60" zoomScaleNormal="130" workbookViewId="0">
      <selection activeCell="A60" sqref="A60:Q227"/>
    </sheetView>
  </sheetViews>
  <sheetFormatPr defaultColWidth="10.5703125" defaultRowHeight="12.75" x14ac:dyDescent="0.2"/>
  <cols>
    <col min="1" max="1" width="5" style="31" customWidth="1"/>
    <col min="2" max="2" width="9.7109375" style="31" customWidth="1"/>
    <col min="3" max="3" width="10.5703125" style="31" customWidth="1"/>
    <col min="4" max="4" width="7.140625" style="31" customWidth="1"/>
    <col min="5" max="5" width="8.28515625" style="31" customWidth="1"/>
    <col min="6" max="6" width="10.28515625" style="31" customWidth="1"/>
    <col min="7" max="7" width="10" style="31" customWidth="1"/>
    <col min="8" max="8" width="10.5703125" style="31" customWidth="1"/>
    <col min="9" max="9" width="9" style="31" customWidth="1"/>
    <col min="10" max="10" width="7.85546875" style="31" customWidth="1"/>
    <col min="11" max="11" width="11.5703125" style="31" customWidth="1"/>
    <col min="12" max="12" width="8.7109375" style="31" customWidth="1"/>
    <col min="13" max="13" width="9.85546875" style="96" customWidth="1"/>
    <col min="14" max="14" width="10" style="96" customWidth="1"/>
    <col min="15" max="16" width="13" style="96" customWidth="1"/>
    <col min="17" max="17" width="13.85546875" style="31" customWidth="1"/>
    <col min="18" max="16384" width="10.5703125" style="31"/>
  </cols>
  <sheetData>
    <row r="1" spans="1:16" x14ac:dyDescent="0.2">
      <c r="A1" s="162" t="s">
        <v>52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31"/>
    </row>
    <row r="3" spans="1:16" x14ac:dyDescent="0.2">
      <c r="A3" s="162" t="s">
        <v>13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31"/>
    </row>
    <row r="4" spans="1:16" x14ac:dyDescent="0.2">
      <c r="A4" s="13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89"/>
      <c r="N4" s="90"/>
      <c r="O4" s="90"/>
      <c r="P4" s="90"/>
    </row>
    <row r="5" spans="1:16" x14ac:dyDescent="0.2">
      <c r="A5" s="13" t="s">
        <v>14</v>
      </c>
      <c r="B5" s="57"/>
      <c r="C5" s="57"/>
      <c r="E5" s="57" t="s">
        <v>15</v>
      </c>
      <c r="F5" s="57"/>
      <c r="G5" s="57"/>
      <c r="H5" s="57"/>
      <c r="I5" s="57"/>
      <c r="J5" s="57"/>
      <c r="L5" s="57"/>
      <c r="M5" s="89"/>
      <c r="N5" s="90"/>
      <c r="O5" s="90"/>
      <c r="P5" s="90"/>
    </row>
    <row r="6" spans="1:16" x14ac:dyDescent="0.2">
      <c r="A6" s="13"/>
      <c r="B6" s="57"/>
      <c r="C6" s="57"/>
      <c r="E6" s="57"/>
      <c r="F6" s="57"/>
      <c r="G6" s="57"/>
      <c r="H6" s="57"/>
      <c r="I6" s="57"/>
      <c r="J6" s="57"/>
      <c r="K6" s="57"/>
      <c r="L6" s="57"/>
      <c r="M6" s="91"/>
      <c r="N6" s="90"/>
      <c r="O6" s="90"/>
      <c r="P6" s="90"/>
    </row>
    <row r="7" spans="1:16" x14ac:dyDescent="0.2">
      <c r="A7" s="13" t="s">
        <v>34</v>
      </c>
      <c r="B7" s="57"/>
      <c r="C7" s="57"/>
      <c r="E7" s="57" t="s">
        <v>16</v>
      </c>
      <c r="F7" s="57"/>
      <c r="G7" s="57"/>
      <c r="H7" s="57"/>
      <c r="I7" s="57"/>
      <c r="J7" s="57"/>
      <c r="K7" s="57"/>
      <c r="L7" s="57"/>
      <c r="M7" s="89"/>
      <c r="N7" s="90"/>
      <c r="O7" s="90"/>
      <c r="P7" s="90"/>
    </row>
    <row r="8" spans="1:16" x14ac:dyDescent="0.2">
      <c r="A8" s="13"/>
      <c r="B8" s="57"/>
      <c r="C8" s="57"/>
      <c r="E8" s="57" t="s">
        <v>93</v>
      </c>
      <c r="F8" s="57"/>
      <c r="G8" s="57"/>
      <c r="H8" s="57"/>
      <c r="I8" s="57"/>
      <c r="J8" s="57"/>
      <c r="K8" s="89"/>
      <c r="L8" s="89"/>
      <c r="M8" s="89"/>
      <c r="N8" s="90"/>
      <c r="O8" s="90"/>
      <c r="P8" s="90"/>
    </row>
    <row r="9" spans="1:16" x14ac:dyDescent="0.2">
      <c r="A9" s="13" t="s">
        <v>35</v>
      </c>
      <c r="B9" s="57"/>
      <c r="C9" s="17"/>
      <c r="E9" s="57" t="s">
        <v>18</v>
      </c>
      <c r="F9" s="57"/>
      <c r="G9" s="57"/>
      <c r="H9" s="57"/>
      <c r="I9" s="57"/>
      <c r="J9" s="57"/>
      <c r="K9" s="89"/>
      <c r="L9" s="89"/>
      <c r="M9" s="89"/>
      <c r="N9" s="90"/>
      <c r="O9" s="90"/>
      <c r="P9" s="90"/>
    </row>
    <row r="10" spans="1:16" x14ac:dyDescent="0.2">
      <c r="A10" s="13"/>
      <c r="B10" s="57"/>
      <c r="C10" s="57"/>
      <c r="E10" s="17" t="s">
        <v>19</v>
      </c>
      <c r="F10" s="57"/>
      <c r="G10" s="57"/>
      <c r="H10" s="57"/>
      <c r="I10" s="57"/>
      <c r="J10" s="57"/>
      <c r="K10" s="57"/>
      <c r="L10" s="57"/>
      <c r="M10" s="89"/>
      <c r="N10" s="90"/>
      <c r="O10" s="90"/>
      <c r="P10" s="90"/>
    </row>
    <row r="11" spans="1:16" x14ac:dyDescent="0.2">
      <c r="A11" s="13" t="s">
        <v>20</v>
      </c>
      <c r="B11" s="57"/>
      <c r="C11" s="57"/>
      <c r="E11" s="17" t="s">
        <v>21</v>
      </c>
      <c r="F11" s="57"/>
      <c r="G11" s="57"/>
      <c r="H11" s="57"/>
      <c r="I11" s="57"/>
      <c r="J11" s="57"/>
      <c r="K11" s="57"/>
      <c r="L11" s="57"/>
      <c r="M11" s="89"/>
      <c r="N11" s="90"/>
      <c r="O11" s="90"/>
      <c r="P11" s="90"/>
    </row>
    <row r="12" spans="1:16" x14ac:dyDescent="0.2">
      <c r="A12" s="13"/>
      <c r="B12" s="57"/>
      <c r="C12" s="57"/>
      <c r="E12" s="17" t="s">
        <v>75</v>
      </c>
      <c r="F12" s="57"/>
      <c r="G12" s="57"/>
      <c r="H12" s="57"/>
      <c r="I12" s="57"/>
      <c r="J12" s="57"/>
      <c r="K12" s="57"/>
      <c r="L12" s="57"/>
      <c r="M12" s="89"/>
      <c r="N12" s="90"/>
      <c r="O12" s="90"/>
      <c r="P12" s="90"/>
    </row>
    <row r="13" spans="1:16" x14ac:dyDescent="0.2">
      <c r="A13" s="13" t="s">
        <v>36</v>
      </c>
      <c r="B13" s="57"/>
      <c r="C13" s="57"/>
      <c r="E13" s="17" t="s">
        <v>22</v>
      </c>
      <c r="F13" s="57"/>
      <c r="G13" s="57"/>
      <c r="H13" s="57"/>
      <c r="I13" s="57"/>
      <c r="J13" s="57"/>
      <c r="K13" s="57"/>
      <c r="L13" s="57"/>
      <c r="M13" s="89"/>
      <c r="N13" s="90"/>
      <c r="O13" s="90"/>
      <c r="P13" s="90"/>
    </row>
    <row r="14" spans="1:16" x14ac:dyDescent="0.2">
      <c r="A14" s="92"/>
      <c r="B14" s="57"/>
      <c r="C14" s="57"/>
      <c r="E14" s="17" t="s">
        <v>23</v>
      </c>
      <c r="F14" s="57"/>
      <c r="G14" s="57"/>
      <c r="H14" s="57"/>
      <c r="I14" s="57"/>
      <c r="J14" s="57"/>
      <c r="K14" s="57"/>
      <c r="L14" s="57"/>
      <c r="M14" s="89"/>
      <c r="N14" s="90"/>
      <c r="O14" s="90"/>
      <c r="P14" s="90"/>
    </row>
    <row r="15" spans="1:16" x14ac:dyDescent="0.2">
      <c r="A15" s="92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89"/>
      <c r="N15" s="90"/>
      <c r="O15" s="90"/>
      <c r="P15" s="90"/>
    </row>
    <row r="16" spans="1:16" x14ac:dyDescent="0.2">
      <c r="A16" s="13" t="s">
        <v>53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89"/>
      <c r="N16" s="90"/>
      <c r="O16" s="90"/>
      <c r="P16" s="90"/>
    </row>
    <row r="17" spans="1:16" x14ac:dyDescent="0.2">
      <c r="A17" s="93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90"/>
      <c r="N17" s="90"/>
      <c r="O17" s="90"/>
      <c r="P17" s="90"/>
    </row>
    <row r="18" spans="1:16" x14ac:dyDescent="0.2">
      <c r="A18" s="162" t="s">
        <v>24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31"/>
    </row>
    <row r="19" spans="1:16" x14ac:dyDescent="0.2">
      <c r="A19" s="93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90"/>
      <c r="N19" s="90"/>
      <c r="O19" s="90"/>
      <c r="P19" s="90"/>
    </row>
    <row r="20" spans="1:16" x14ac:dyDescent="0.2">
      <c r="A20" s="13" t="s">
        <v>25</v>
      </c>
      <c r="B20" s="57"/>
      <c r="C20" s="57"/>
      <c r="D20" s="57" t="s">
        <v>97</v>
      </c>
      <c r="E20" s="57"/>
      <c r="F20" s="69" t="s">
        <v>27</v>
      </c>
      <c r="G20" s="57"/>
      <c r="H20" s="57" t="s">
        <v>5</v>
      </c>
      <c r="J20" s="57"/>
      <c r="K20" s="58"/>
      <c r="L20" s="57"/>
      <c r="M20" s="89"/>
      <c r="N20" s="89"/>
      <c r="O20" s="89"/>
      <c r="P20" s="89"/>
    </row>
    <row r="21" spans="1:16" x14ac:dyDescent="0.2">
      <c r="A21" s="13" t="s">
        <v>26</v>
      </c>
      <c r="B21" s="57"/>
      <c r="C21" s="57"/>
      <c r="D21" s="57" t="s">
        <v>76</v>
      </c>
      <c r="E21" s="57"/>
      <c r="F21" s="69" t="s">
        <v>29</v>
      </c>
      <c r="G21" s="57"/>
      <c r="H21" s="57" t="s">
        <v>77</v>
      </c>
      <c r="I21" s="94"/>
      <c r="J21" s="57"/>
      <c r="K21" s="57"/>
      <c r="L21" s="57"/>
      <c r="M21" s="89"/>
      <c r="N21" s="89"/>
      <c r="O21" s="89"/>
      <c r="P21" s="89"/>
    </row>
    <row r="22" spans="1:16" x14ac:dyDescent="0.2">
      <c r="A22" s="13" t="s">
        <v>28</v>
      </c>
      <c r="B22" s="57"/>
      <c r="C22" s="57"/>
      <c r="D22" s="57" t="s">
        <v>95</v>
      </c>
      <c r="E22" s="57"/>
      <c r="F22" s="57"/>
      <c r="G22" s="57"/>
      <c r="H22" s="57"/>
      <c r="I22" s="57"/>
      <c r="J22" s="57"/>
      <c r="K22" s="57"/>
      <c r="L22" s="57"/>
      <c r="M22" s="89"/>
      <c r="N22" s="89"/>
      <c r="O22" s="89"/>
      <c r="P22" s="89"/>
    </row>
    <row r="23" spans="1:16" x14ac:dyDescent="0.2">
      <c r="A23" s="20"/>
      <c r="B23" s="21"/>
      <c r="C23" s="21"/>
      <c r="D23" s="21"/>
      <c r="E23" s="21"/>
      <c r="F23" s="22"/>
      <c r="G23" s="22"/>
      <c r="H23" s="21"/>
      <c r="I23" s="21"/>
      <c r="J23" s="21"/>
      <c r="K23" s="21"/>
      <c r="L23" s="21"/>
      <c r="M23" s="22"/>
      <c r="N23" s="22"/>
      <c r="O23" s="22"/>
      <c r="P23" s="22"/>
    </row>
    <row r="24" spans="1:16" ht="15" customHeight="1" x14ac:dyDescent="0.2">
      <c r="A24" s="162" t="s">
        <v>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31"/>
    </row>
    <row r="25" spans="1:16" x14ac:dyDescent="0.2">
      <c r="A25" s="9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55"/>
      <c r="N25" s="55"/>
      <c r="O25" s="55"/>
      <c r="P25" s="55"/>
    </row>
    <row r="26" spans="1:16" x14ac:dyDescent="0.2">
      <c r="A26" s="25" t="s">
        <v>30</v>
      </c>
      <c r="B26" s="26"/>
      <c r="C26" s="26"/>
      <c r="G26" s="26"/>
      <c r="H26" s="123">
        <v>17.576739457409001</v>
      </c>
      <c r="I26" s="3" t="s">
        <v>95</v>
      </c>
      <c r="J26" s="29" t="s">
        <v>60</v>
      </c>
      <c r="K26" s="7">
        <v>51.67</v>
      </c>
      <c r="L26" s="3" t="s">
        <v>96</v>
      </c>
      <c r="M26" s="55"/>
      <c r="N26" s="55"/>
      <c r="O26" s="55"/>
      <c r="P26" s="55"/>
    </row>
    <row r="27" spans="1:16" x14ac:dyDescent="0.2">
      <c r="A27" s="97" t="s">
        <v>31</v>
      </c>
      <c r="B27" s="26"/>
      <c r="C27" s="26"/>
      <c r="D27" s="26"/>
      <c r="E27" s="26"/>
      <c r="H27" s="88">
        <f>+H26</f>
        <v>17.576739457409001</v>
      </c>
      <c r="I27" s="3" t="s">
        <v>95</v>
      </c>
      <c r="J27" s="29" t="s">
        <v>60</v>
      </c>
      <c r="K27" s="7">
        <f>+K26</f>
        <v>51.67</v>
      </c>
      <c r="L27" s="3" t="s">
        <v>96</v>
      </c>
      <c r="M27" s="55"/>
      <c r="N27" s="55"/>
    </row>
    <row r="28" spans="1:16" x14ac:dyDescent="0.2">
      <c r="A28" s="25" t="s">
        <v>1</v>
      </c>
      <c r="B28" s="26"/>
      <c r="C28" s="26"/>
      <c r="D28" s="26"/>
      <c r="F28" s="55"/>
      <c r="H28" s="7">
        <f>ROUNDUP(2019+3/12,2)</f>
        <v>2019.25</v>
      </c>
      <c r="I28" s="3" t="s">
        <v>5</v>
      </c>
      <c r="J28" s="7"/>
      <c r="K28" s="7"/>
      <c r="L28" s="5"/>
      <c r="M28" s="55"/>
      <c r="N28" s="55"/>
      <c r="O28" s="55"/>
      <c r="P28" s="55"/>
    </row>
    <row r="29" spans="1:16" x14ac:dyDescent="0.2">
      <c r="A29" s="25" t="s">
        <v>2</v>
      </c>
      <c r="B29" s="26"/>
      <c r="C29" s="26"/>
      <c r="D29" s="26"/>
      <c r="E29" s="55"/>
      <c r="F29" s="55"/>
      <c r="H29" s="7">
        <v>1974</v>
      </c>
      <c r="I29" s="3" t="s">
        <v>5</v>
      </c>
      <c r="J29" s="7"/>
      <c r="K29" s="7"/>
      <c r="L29" s="3"/>
      <c r="M29" s="55"/>
      <c r="N29" s="55"/>
      <c r="O29" s="55"/>
      <c r="P29" s="55"/>
    </row>
    <row r="30" spans="1:16" x14ac:dyDescent="0.2">
      <c r="A30" s="25" t="s">
        <v>32</v>
      </c>
      <c r="B30" s="26"/>
      <c r="C30" s="26"/>
      <c r="D30" s="26"/>
      <c r="E30" s="55"/>
      <c r="F30" s="55"/>
      <c r="H30" s="7" t="s">
        <v>41</v>
      </c>
      <c r="I30" s="3" t="s">
        <v>5</v>
      </c>
      <c r="J30" s="7"/>
      <c r="K30" s="7"/>
      <c r="L30" s="5"/>
      <c r="M30" s="55"/>
      <c r="N30" s="55"/>
      <c r="O30" s="55"/>
      <c r="P30" s="55"/>
    </row>
    <row r="31" spans="1:16" x14ac:dyDescent="0.2">
      <c r="A31" s="97" t="s">
        <v>3</v>
      </c>
      <c r="B31" s="26"/>
      <c r="C31" s="26"/>
      <c r="D31" s="26"/>
      <c r="E31" s="55"/>
      <c r="F31" s="55"/>
      <c r="H31" s="7">
        <f>H28-H29</f>
        <v>45.25</v>
      </c>
      <c r="I31" s="3" t="s">
        <v>5</v>
      </c>
      <c r="J31" s="29"/>
      <c r="K31" s="7"/>
      <c r="L31" s="5"/>
      <c r="M31" s="55"/>
      <c r="N31" s="55"/>
      <c r="O31" s="55"/>
      <c r="P31" s="55"/>
    </row>
    <row r="32" spans="1:16" x14ac:dyDescent="0.2">
      <c r="A32" s="97" t="s">
        <v>33</v>
      </c>
      <c r="B32" s="26"/>
      <c r="C32" s="26"/>
      <c r="D32" s="26"/>
      <c r="E32" s="55"/>
      <c r="F32" s="55"/>
      <c r="H32" s="7" t="s">
        <v>41</v>
      </c>
      <c r="I32" s="3" t="s">
        <v>5</v>
      </c>
      <c r="J32" s="29"/>
      <c r="K32" s="7"/>
      <c r="L32" s="5"/>
      <c r="M32" s="55"/>
      <c r="N32" s="55"/>
      <c r="O32" s="55"/>
      <c r="P32" s="55"/>
    </row>
    <row r="33" spans="1:16" x14ac:dyDescent="0.2">
      <c r="A33" s="25"/>
      <c r="B33" s="26"/>
      <c r="C33" s="26"/>
      <c r="D33" s="26"/>
      <c r="E33" s="26"/>
      <c r="F33" s="26"/>
      <c r="G33" s="26"/>
      <c r="H33" s="26"/>
      <c r="I33" s="26"/>
      <c r="J33" s="26"/>
      <c r="K33" s="98"/>
      <c r="L33" s="98"/>
      <c r="M33" s="55"/>
      <c r="N33" s="55"/>
      <c r="O33" s="55"/>
      <c r="P33" s="55"/>
    </row>
    <row r="34" spans="1:16" x14ac:dyDescent="0.2">
      <c r="A34" s="25" t="s">
        <v>40</v>
      </c>
      <c r="B34" s="26"/>
      <c r="C34" s="26"/>
      <c r="D34" s="26"/>
      <c r="E34" s="26"/>
      <c r="F34" s="26"/>
      <c r="G34" s="26"/>
      <c r="H34" s="26"/>
      <c r="I34" s="26"/>
      <c r="J34" s="98"/>
      <c r="K34" s="98"/>
      <c r="L34" s="98"/>
      <c r="M34" s="55"/>
      <c r="N34" s="55"/>
      <c r="O34" s="55"/>
      <c r="P34" s="55"/>
    </row>
    <row r="35" spans="1:16" x14ac:dyDescent="0.2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98"/>
      <c r="L35" s="98"/>
      <c r="M35" s="55"/>
      <c r="N35" s="55"/>
      <c r="O35" s="55"/>
      <c r="P35" s="55"/>
    </row>
    <row r="36" spans="1:16" ht="15" x14ac:dyDescent="0.25">
      <c r="A36" s="95"/>
      <c r="B36" s="26"/>
      <c r="C36" s="26"/>
      <c r="D36" s="26"/>
      <c r="E36" s="26"/>
      <c r="F36" s="26"/>
      <c r="G36" s="99"/>
      <c r="H36" s="26"/>
      <c r="I36" s="26"/>
      <c r="J36" s="26"/>
      <c r="K36" s="26"/>
      <c r="L36" s="26"/>
      <c r="M36" s="55"/>
      <c r="N36" s="55"/>
      <c r="O36" s="55"/>
      <c r="P36" s="55"/>
    </row>
    <row r="37" spans="1:16" x14ac:dyDescent="0.2">
      <c r="A37" s="25"/>
      <c r="B37" s="26"/>
      <c r="C37" s="26"/>
      <c r="D37" s="26"/>
      <c r="E37" s="26"/>
      <c r="F37" s="26"/>
      <c r="G37" s="26"/>
      <c r="H37" s="26"/>
      <c r="I37" s="26"/>
      <c r="J37" s="26"/>
      <c r="K37" s="98"/>
      <c r="L37" s="98"/>
      <c r="M37" s="55"/>
      <c r="N37" s="55"/>
      <c r="O37" s="55"/>
      <c r="P37" s="55"/>
    </row>
    <row r="38" spans="1:16" x14ac:dyDescent="0.2">
      <c r="A38" s="25"/>
      <c r="B38" s="26"/>
      <c r="C38" s="26"/>
      <c r="D38" s="26"/>
      <c r="E38" s="26"/>
      <c r="F38" s="26"/>
      <c r="G38" s="26"/>
      <c r="H38" s="26"/>
      <c r="I38" s="26"/>
      <c r="J38" s="26"/>
      <c r="K38" s="98"/>
      <c r="L38" s="98"/>
      <c r="M38" s="55"/>
      <c r="N38" s="55"/>
      <c r="O38" s="55"/>
      <c r="P38" s="55"/>
    </row>
    <row r="39" spans="1:16" x14ac:dyDescent="0.2">
      <c r="A39" s="25" t="s">
        <v>55</v>
      </c>
      <c r="B39" s="55"/>
      <c r="C39" s="26"/>
      <c r="D39" s="26"/>
      <c r="E39" s="26"/>
      <c r="F39" s="26"/>
      <c r="G39" s="26"/>
      <c r="H39" s="26"/>
      <c r="I39" s="26"/>
      <c r="J39" s="26"/>
      <c r="K39" s="98"/>
      <c r="L39" s="98"/>
      <c r="M39" s="55"/>
      <c r="N39" s="55"/>
      <c r="O39" s="55"/>
      <c r="P39" s="55"/>
    </row>
    <row r="40" spans="1:16" x14ac:dyDescent="0.2">
      <c r="A40" s="25"/>
      <c r="B40" s="55"/>
      <c r="C40" s="26"/>
      <c r="D40" s="26"/>
      <c r="E40" s="26"/>
      <c r="F40" s="26"/>
      <c r="G40" s="26"/>
      <c r="H40" s="26"/>
      <c r="I40" s="26"/>
      <c r="J40" s="26"/>
      <c r="K40" s="98"/>
      <c r="L40" s="98"/>
      <c r="M40" s="55"/>
      <c r="N40" s="55"/>
      <c r="O40" s="55"/>
      <c r="P40" s="55"/>
    </row>
    <row r="41" spans="1:16" x14ac:dyDescent="0.2">
      <c r="A41" s="25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98"/>
      <c r="M41" s="55"/>
      <c r="N41" s="55"/>
      <c r="O41" s="55"/>
      <c r="P41" s="55"/>
    </row>
    <row r="42" spans="1:16" x14ac:dyDescent="0.2">
      <c r="A42" s="25" t="s">
        <v>37</v>
      </c>
      <c r="B42" s="26"/>
      <c r="C42" s="26"/>
      <c r="D42" s="26"/>
      <c r="E42" s="26"/>
      <c r="F42" s="26"/>
      <c r="G42" s="26"/>
      <c r="H42" s="26"/>
      <c r="I42" s="26"/>
      <c r="J42" s="26"/>
      <c r="K42" s="98"/>
      <c r="L42" s="98"/>
      <c r="M42" s="55"/>
      <c r="N42" s="55"/>
      <c r="O42" s="55"/>
      <c r="P42" s="55"/>
    </row>
    <row r="43" spans="1:16" x14ac:dyDescent="0.2">
      <c r="A43" s="25"/>
      <c r="B43" s="26"/>
      <c r="C43" s="26"/>
      <c r="D43" s="26"/>
      <c r="E43" s="26"/>
      <c r="F43" s="26"/>
      <c r="G43" s="26"/>
      <c r="H43" s="26"/>
      <c r="I43" s="26"/>
      <c r="J43" s="98"/>
      <c r="K43" s="98"/>
      <c r="L43" s="98"/>
      <c r="M43" s="55"/>
      <c r="N43" s="55"/>
      <c r="O43" s="55"/>
      <c r="P43" s="55"/>
    </row>
    <row r="44" spans="1:16" x14ac:dyDescent="0.2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98"/>
      <c r="L44" s="98"/>
      <c r="M44" s="55"/>
      <c r="N44" s="55"/>
      <c r="O44" s="55"/>
      <c r="P44" s="55"/>
    </row>
    <row r="45" spans="1:16" x14ac:dyDescent="0.2">
      <c r="A45" s="25"/>
      <c r="B45" s="26"/>
      <c r="C45" s="26"/>
      <c r="D45" s="26"/>
      <c r="E45" s="26"/>
      <c r="F45" s="26"/>
      <c r="G45" s="26"/>
      <c r="H45" s="26"/>
      <c r="I45" s="26"/>
      <c r="J45" s="26"/>
      <c r="K45" s="98"/>
      <c r="L45" s="98"/>
      <c r="M45" s="55"/>
      <c r="N45" s="55"/>
      <c r="O45" s="55"/>
      <c r="P45" s="55"/>
    </row>
    <row r="46" spans="1:16" x14ac:dyDescent="0.2">
      <c r="A46" s="25"/>
      <c r="B46" s="26"/>
      <c r="C46" s="26"/>
      <c r="D46" s="26"/>
      <c r="E46" s="26"/>
      <c r="F46" s="26"/>
      <c r="G46" s="26"/>
      <c r="H46" s="26"/>
      <c r="I46" s="26"/>
      <c r="J46" s="26"/>
      <c r="K46" s="100"/>
      <c r="L46" s="98"/>
      <c r="M46" s="55"/>
      <c r="N46" s="55"/>
      <c r="O46" s="55"/>
      <c r="P46" s="55"/>
    </row>
    <row r="47" spans="1:16" x14ac:dyDescent="0.2">
      <c r="A47" s="25" t="s">
        <v>38</v>
      </c>
      <c r="B47" s="26"/>
      <c r="C47" s="26"/>
      <c r="D47" s="26"/>
      <c r="E47" s="26"/>
      <c r="F47" s="26"/>
      <c r="G47" s="26"/>
      <c r="H47" s="26"/>
      <c r="I47" s="26"/>
      <c r="J47" s="26"/>
      <c r="K47" s="98"/>
      <c r="L47" s="98"/>
      <c r="M47" s="55"/>
      <c r="N47" s="55"/>
      <c r="O47" s="55"/>
      <c r="P47" s="55"/>
    </row>
    <row r="48" spans="1:16" x14ac:dyDescent="0.2">
      <c r="A48" s="25"/>
      <c r="B48" s="26"/>
      <c r="C48" s="26"/>
      <c r="D48" s="26"/>
      <c r="E48" s="26"/>
      <c r="F48" s="26"/>
      <c r="G48" s="26"/>
      <c r="H48" s="26"/>
      <c r="I48" s="26"/>
      <c r="J48" s="26"/>
      <c r="K48" s="98"/>
      <c r="L48" s="98"/>
      <c r="M48" s="55"/>
      <c r="N48" s="55"/>
      <c r="O48" s="55"/>
      <c r="P48" s="55"/>
    </row>
    <row r="49" spans="1:19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98"/>
      <c r="L49" s="98"/>
      <c r="M49" s="55"/>
      <c r="N49" s="55"/>
      <c r="O49" s="55"/>
      <c r="P49" s="55"/>
    </row>
    <row r="50" spans="1:19" x14ac:dyDescent="0.2">
      <c r="A50" s="95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55"/>
      <c r="N50" s="55"/>
      <c r="O50" s="55"/>
      <c r="P50" s="55"/>
    </row>
    <row r="51" spans="1:19" x14ac:dyDescent="0.2">
      <c r="A51" s="25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55"/>
      <c r="N51" s="55"/>
      <c r="O51" s="55"/>
      <c r="P51" s="55"/>
    </row>
    <row r="52" spans="1:19" x14ac:dyDescent="0.2">
      <c r="A52" s="95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98"/>
      <c r="M52" s="55"/>
      <c r="N52" s="55"/>
      <c r="O52" s="55"/>
      <c r="P52" s="55"/>
    </row>
    <row r="53" spans="1:19" x14ac:dyDescent="0.2">
      <c r="A53" s="25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55"/>
      <c r="N53" s="55"/>
      <c r="O53" s="55"/>
      <c r="P53" s="55"/>
    </row>
    <row r="54" spans="1:19" x14ac:dyDescent="0.2">
      <c r="A54" s="95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55"/>
      <c r="N54" s="55"/>
      <c r="O54" s="55"/>
      <c r="P54" s="55"/>
    </row>
    <row r="55" spans="1:19" x14ac:dyDescent="0.2">
      <c r="A55" s="25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55"/>
      <c r="N55" s="55"/>
      <c r="O55" s="55"/>
      <c r="P55" s="55"/>
    </row>
    <row r="56" spans="1:19" x14ac:dyDescent="0.2">
      <c r="A56" s="95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101"/>
      <c r="N56" s="55"/>
      <c r="O56" s="55"/>
      <c r="P56" s="55"/>
    </row>
    <row r="57" spans="1:19" x14ac:dyDescent="0.2">
      <c r="A57" s="59"/>
      <c r="B57" s="59"/>
      <c r="C57" s="59"/>
      <c r="D57" s="59"/>
      <c r="E57" s="59"/>
      <c r="F57" s="59"/>
    </row>
    <row r="58" spans="1:19" x14ac:dyDescent="0.2">
      <c r="A58" s="59"/>
      <c r="B58" s="59"/>
      <c r="C58" s="59"/>
      <c r="D58" s="59"/>
      <c r="E58" s="59"/>
      <c r="F58" s="59"/>
    </row>
    <row r="59" spans="1:19" ht="13.5" thickBot="1" x14ac:dyDescent="0.25">
      <c r="A59" s="59"/>
      <c r="B59" s="59"/>
      <c r="C59" s="59"/>
      <c r="D59" s="59"/>
      <c r="E59" s="59"/>
      <c r="F59" s="59"/>
    </row>
    <row r="60" spans="1:19" ht="45.75" thickBot="1" x14ac:dyDescent="0.25">
      <c r="A60" s="106"/>
      <c r="B60" s="107"/>
      <c r="C60" s="107"/>
      <c r="D60" s="107"/>
      <c r="E60" s="107"/>
      <c r="F60" s="108"/>
      <c r="G60" s="109" t="s">
        <v>56</v>
      </c>
      <c r="H60" s="109" t="s">
        <v>57</v>
      </c>
      <c r="I60" s="109" t="s">
        <v>7</v>
      </c>
      <c r="J60" s="106"/>
      <c r="K60" s="107"/>
      <c r="L60" s="107"/>
      <c r="M60" s="107"/>
      <c r="N60" s="110"/>
      <c r="O60" s="111"/>
      <c r="P60" s="109" t="s">
        <v>10</v>
      </c>
      <c r="Q60" s="109"/>
    </row>
    <row r="61" spans="1:19" ht="45.75" thickBot="1" x14ac:dyDescent="0.25">
      <c r="A61" s="118" t="s">
        <v>9</v>
      </c>
      <c r="B61" s="119" t="s">
        <v>0</v>
      </c>
      <c r="C61" s="119" t="s">
        <v>69</v>
      </c>
      <c r="D61" s="119" t="s">
        <v>42</v>
      </c>
      <c r="E61" s="119" t="s">
        <v>6</v>
      </c>
      <c r="F61" s="119" t="s">
        <v>44</v>
      </c>
      <c r="G61" s="113" t="s">
        <v>45</v>
      </c>
      <c r="H61" s="113" t="s">
        <v>43</v>
      </c>
      <c r="I61" s="113" t="s">
        <v>46</v>
      </c>
      <c r="J61" s="112" t="s">
        <v>48</v>
      </c>
      <c r="K61" s="51" t="s">
        <v>149</v>
      </c>
      <c r="L61" s="114" t="s">
        <v>49</v>
      </c>
      <c r="M61" s="113" t="s">
        <v>50</v>
      </c>
      <c r="N61" s="113" t="s">
        <v>51</v>
      </c>
      <c r="O61" s="113" t="s">
        <v>11</v>
      </c>
      <c r="P61" s="113" t="s">
        <v>47</v>
      </c>
      <c r="Q61" s="113" t="s">
        <v>12</v>
      </c>
    </row>
    <row r="62" spans="1:19" x14ac:dyDescent="0.2">
      <c r="A62" s="148">
        <v>1</v>
      </c>
      <c r="B62" s="149" t="s">
        <v>70</v>
      </c>
      <c r="C62" s="129" t="s">
        <v>71</v>
      </c>
      <c r="D62" s="150">
        <f t="shared" ref="D62:D93" si="0">ROUND(0.6733*25.4,2)</f>
        <v>17.100000000000001</v>
      </c>
      <c r="E62" s="150">
        <v>17.04</v>
      </c>
      <c r="F62" s="150">
        <f>ROUND(0.6781*25.4,2)</f>
        <v>17.22</v>
      </c>
      <c r="G62" s="150">
        <f t="shared" ref="G62:G93" si="1">ROUND(D62-F62,2)</f>
        <v>-0.12</v>
      </c>
      <c r="H62" s="150">
        <f t="shared" ref="H62:H93" si="2">IF(E62="N.M.","N.D.", IF(E62="LAM","N.D.",ROUND(D62-E62,2)))</f>
        <v>0.06</v>
      </c>
      <c r="I62" s="150">
        <f t="shared" ref="I62:I93" si="3">IF(H62="N.D.","N.D.",ROUND(E62-F62,2))</f>
        <v>-0.18</v>
      </c>
      <c r="J62" s="151">
        <f t="shared" ref="J62:J93" si="4">IF(H62="N.D.","N.D.",IF(H62/$H$31&lt;=0,"N.D.",ROUND(H62/$H$31,4)))</f>
        <v>1.2999999999999999E-3</v>
      </c>
      <c r="K62" s="151" t="str">
        <f t="shared" ref="K62:K93" si="5">IF(J62="N.D.","N.D.",IF(J62&lt;0.025,"Baja",IF(J62&lt;=0.12,"Moderada",IF(J62&lt;=0.25,"Alta","Severa"))))</f>
        <v>Baja</v>
      </c>
      <c r="L62" s="152">
        <f t="shared" ref="L62:L93" si="6">IF(J62="N.D.","N.D.",ROUND(I62/J62,1))</f>
        <v>-138.5</v>
      </c>
      <c r="M62" s="153">
        <f t="shared" ref="M62:M93" si="7">IF(J62="N.D.","N.D.",ROUND(IF(L62/2&gt;=10,10,L62/2),1))</f>
        <v>-69.3</v>
      </c>
      <c r="N62" s="148">
        <f t="shared" ref="N62:N93" si="8">IF(J62="N.D.","N.D.",IF(M62&lt;=5,M62,5))</f>
        <v>-69.3</v>
      </c>
      <c r="O62" s="150">
        <f t="shared" ref="O62:O93" si="9">IF(J62="N.D.","N.D.",ROUND(J62*20,2))</f>
        <v>0.03</v>
      </c>
      <c r="P62" s="154">
        <f t="shared" ref="P62:P93" si="10">IF(J62="N.D.","N.D.",F62+O62)</f>
        <v>17.25</v>
      </c>
      <c r="Q62" s="154">
        <f t="shared" ref="Q62:Q93" si="11">IF(J62="N.D.","N.D.",IF(P62-E62&lt;=0,"No se requiere",P62-E62))</f>
        <v>0.21000000000000085</v>
      </c>
      <c r="S62" s="115"/>
    </row>
    <row r="63" spans="1:19" x14ac:dyDescent="0.2">
      <c r="A63" s="155">
        <v>2</v>
      </c>
      <c r="B63" s="149" t="s">
        <v>70</v>
      </c>
      <c r="C63" s="129" t="s">
        <v>72</v>
      </c>
      <c r="D63" s="150">
        <f t="shared" si="0"/>
        <v>17.100000000000001</v>
      </c>
      <c r="E63" s="150">
        <v>16.59</v>
      </c>
      <c r="F63" s="156">
        <f>ROUND(0.6781*25.4,2)</f>
        <v>17.22</v>
      </c>
      <c r="G63" s="150">
        <f t="shared" si="1"/>
        <v>-0.12</v>
      </c>
      <c r="H63" s="150">
        <f t="shared" si="2"/>
        <v>0.51</v>
      </c>
      <c r="I63" s="150">
        <f t="shared" si="3"/>
        <v>-0.63</v>
      </c>
      <c r="J63" s="151">
        <f t="shared" si="4"/>
        <v>1.1299999999999999E-2</v>
      </c>
      <c r="K63" s="151" t="str">
        <f t="shared" si="5"/>
        <v>Baja</v>
      </c>
      <c r="L63" s="152">
        <f t="shared" si="6"/>
        <v>-55.8</v>
      </c>
      <c r="M63" s="153">
        <f t="shared" si="7"/>
        <v>-27.9</v>
      </c>
      <c r="N63" s="148">
        <f t="shared" si="8"/>
        <v>-27.9</v>
      </c>
      <c r="O63" s="150">
        <f t="shared" si="9"/>
        <v>0.23</v>
      </c>
      <c r="P63" s="154">
        <f t="shared" si="10"/>
        <v>17.45</v>
      </c>
      <c r="Q63" s="154">
        <f t="shared" si="11"/>
        <v>0.85999999999999943</v>
      </c>
      <c r="S63" s="115"/>
    </row>
    <row r="64" spans="1:19" x14ac:dyDescent="0.2">
      <c r="A64" s="148">
        <v>3</v>
      </c>
      <c r="B64" s="149" t="s">
        <v>70</v>
      </c>
      <c r="C64" s="129" t="s">
        <v>73</v>
      </c>
      <c r="D64" s="150">
        <f t="shared" si="0"/>
        <v>17.100000000000001</v>
      </c>
      <c r="E64" s="150">
        <v>16.89</v>
      </c>
      <c r="F64" s="156">
        <f t="shared" ref="F64:F121" si="12">ROUND(0.6781*25.4,2)</f>
        <v>17.22</v>
      </c>
      <c r="G64" s="150">
        <f t="shared" si="1"/>
        <v>-0.12</v>
      </c>
      <c r="H64" s="150">
        <f t="shared" si="2"/>
        <v>0.21</v>
      </c>
      <c r="I64" s="150">
        <f t="shared" si="3"/>
        <v>-0.33</v>
      </c>
      <c r="J64" s="151">
        <f t="shared" si="4"/>
        <v>4.5999999999999999E-3</v>
      </c>
      <c r="K64" s="151" t="str">
        <f t="shared" si="5"/>
        <v>Baja</v>
      </c>
      <c r="L64" s="152">
        <f t="shared" si="6"/>
        <v>-71.7</v>
      </c>
      <c r="M64" s="153">
        <f t="shared" si="7"/>
        <v>-35.9</v>
      </c>
      <c r="N64" s="148">
        <f t="shared" si="8"/>
        <v>-35.9</v>
      </c>
      <c r="O64" s="150">
        <f t="shared" si="9"/>
        <v>0.09</v>
      </c>
      <c r="P64" s="154">
        <f t="shared" si="10"/>
        <v>17.309999999999999</v>
      </c>
      <c r="Q64" s="154">
        <f t="shared" si="11"/>
        <v>0.41999999999999815</v>
      </c>
      <c r="S64" s="115"/>
    </row>
    <row r="65" spans="1:19" x14ac:dyDescent="0.2">
      <c r="A65" s="155">
        <v>4</v>
      </c>
      <c r="B65" s="149" t="s">
        <v>70</v>
      </c>
      <c r="C65" s="129" t="s">
        <v>74</v>
      </c>
      <c r="D65" s="150">
        <f t="shared" si="0"/>
        <v>17.100000000000001</v>
      </c>
      <c r="E65" s="150">
        <v>16.66</v>
      </c>
      <c r="F65" s="156">
        <f t="shared" si="12"/>
        <v>17.22</v>
      </c>
      <c r="G65" s="150">
        <f t="shared" si="1"/>
        <v>-0.12</v>
      </c>
      <c r="H65" s="150">
        <f t="shared" si="2"/>
        <v>0.44</v>
      </c>
      <c r="I65" s="150">
        <f t="shared" si="3"/>
        <v>-0.56000000000000005</v>
      </c>
      <c r="J65" s="151">
        <f t="shared" si="4"/>
        <v>9.7000000000000003E-3</v>
      </c>
      <c r="K65" s="151" t="str">
        <f t="shared" si="5"/>
        <v>Baja</v>
      </c>
      <c r="L65" s="152">
        <f t="shared" si="6"/>
        <v>-57.7</v>
      </c>
      <c r="M65" s="153">
        <f t="shared" si="7"/>
        <v>-28.9</v>
      </c>
      <c r="N65" s="148">
        <f t="shared" si="8"/>
        <v>-28.9</v>
      </c>
      <c r="O65" s="150">
        <f t="shared" si="9"/>
        <v>0.19</v>
      </c>
      <c r="P65" s="154">
        <f t="shared" si="10"/>
        <v>17.41</v>
      </c>
      <c r="Q65" s="154">
        <f t="shared" si="11"/>
        <v>0.75</v>
      </c>
      <c r="S65" s="115"/>
    </row>
    <row r="66" spans="1:19" x14ac:dyDescent="0.2">
      <c r="A66" s="148">
        <v>5</v>
      </c>
      <c r="B66" s="149" t="s">
        <v>70</v>
      </c>
      <c r="C66" s="129" t="s">
        <v>103</v>
      </c>
      <c r="D66" s="150">
        <f t="shared" si="0"/>
        <v>17.100000000000001</v>
      </c>
      <c r="E66" s="150">
        <v>16.47</v>
      </c>
      <c r="F66" s="156">
        <f t="shared" si="12"/>
        <v>17.22</v>
      </c>
      <c r="G66" s="150">
        <f t="shared" si="1"/>
        <v>-0.12</v>
      </c>
      <c r="H66" s="150">
        <f t="shared" si="2"/>
        <v>0.63</v>
      </c>
      <c r="I66" s="150">
        <f t="shared" si="3"/>
        <v>-0.75</v>
      </c>
      <c r="J66" s="151">
        <f t="shared" si="4"/>
        <v>1.3899999999999999E-2</v>
      </c>
      <c r="K66" s="151" t="str">
        <f t="shared" si="5"/>
        <v>Baja</v>
      </c>
      <c r="L66" s="152">
        <f t="shared" si="6"/>
        <v>-54</v>
      </c>
      <c r="M66" s="153">
        <f t="shared" si="7"/>
        <v>-27</v>
      </c>
      <c r="N66" s="148">
        <f t="shared" si="8"/>
        <v>-27</v>
      </c>
      <c r="O66" s="150">
        <f t="shared" si="9"/>
        <v>0.28000000000000003</v>
      </c>
      <c r="P66" s="154">
        <f t="shared" si="10"/>
        <v>17.5</v>
      </c>
      <c r="Q66" s="154">
        <f t="shared" si="11"/>
        <v>1.0300000000000011</v>
      </c>
      <c r="S66" s="115"/>
    </row>
    <row r="67" spans="1:19" x14ac:dyDescent="0.2">
      <c r="A67" s="155">
        <v>6</v>
      </c>
      <c r="B67" s="149" t="s">
        <v>70</v>
      </c>
      <c r="C67" s="129" t="s">
        <v>104</v>
      </c>
      <c r="D67" s="150">
        <f t="shared" si="0"/>
        <v>17.100000000000001</v>
      </c>
      <c r="E67" s="150">
        <v>16.95</v>
      </c>
      <c r="F67" s="156">
        <f t="shared" si="12"/>
        <v>17.22</v>
      </c>
      <c r="G67" s="150">
        <f t="shared" si="1"/>
        <v>-0.12</v>
      </c>
      <c r="H67" s="150">
        <f t="shared" si="2"/>
        <v>0.15</v>
      </c>
      <c r="I67" s="150">
        <f t="shared" si="3"/>
        <v>-0.27</v>
      </c>
      <c r="J67" s="151">
        <f t="shared" si="4"/>
        <v>3.3E-3</v>
      </c>
      <c r="K67" s="151" t="str">
        <f t="shared" si="5"/>
        <v>Baja</v>
      </c>
      <c r="L67" s="152">
        <f t="shared" si="6"/>
        <v>-81.8</v>
      </c>
      <c r="M67" s="153">
        <f t="shared" si="7"/>
        <v>-40.9</v>
      </c>
      <c r="N67" s="148">
        <f t="shared" si="8"/>
        <v>-40.9</v>
      </c>
      <c r="O67" s="150">
        <f t="shared" si="9"/>
        <v>7.0000000000000007E-2</v>
      </c>
      <c r="P67" s="154">
        <f t="shared" si="10"/>
        <v>17.29</v>
      </c>
      <c r="Q67" s="154">
        <f t="shared" si="11"/>
        <v>0.33999999999999986</v>
      </c>
      <c r="S67" s="115"/>
    </row>
    <row r="68" spans="1:19" x14ac:dyDescent="0.2">
      <c r="A68" s="148">
        <v>7</v>
      </c>
      <c r="B68" s="149" t="s">
        <v>70</v>
      </c>
      <c r="C68" s="129" t="s">
        <v>105</v>
      </c>
      <c r="D68" s="150">
        <f t="shared" si="0"/>
        <v>17.100000000000001</v>
      </c>
      <c r="E68" s="150">
        <v>17.04</v>
      </c>
      <c r="F68" s="156">
        <f t="shared" si="12"/>
        <v>17.22</v>
      </c>
      <c r="G68" s="150">
        <f t="shared" si="1"/>
        <v>-0.12</v>
      </c>
      <c r="H68" s="150">
        <f t="shared" si="2"/>
        <v>0.06</v>
      </c>
      <c r="I68" s="150">
        <f t="shared" si="3"/>
        <v>-0.18</v>
      </c>
      <c r="J68" s="151">
        <f t="shared" si="4"/>
        <v>1.2999999999999999E-3</v>
      </c>
      <c r="K68" s="151" t="str">
        <f t="shared" si="5"/>
        <v>Baja</v>
      </c>
      <c r="L68" s="152">
        <f t="shared" si="6"/>
        <v>-138.5</v>
      </c>
      <c r="M68" s="153">
        <f t="shared" si="7"/>
        <v>-69.3</v>
      </c>
      <c r="N68" s="148">
        <f t="shared" si="8"/>
        <v>-69.3</v>
      </c>
      <c r="O68" s="150">
        <f t="shared" si="9"/>
        <v>0.03</v>
      </c>
      <c r="P68" s="154">
        <f t="shared" si="10"/>
        <v>17.25</v>
      </c>
      <c r="Q68" s="154">
        <f t="shared" si="11"/>
        <v>0.21000000000000085</v>
      </c>
      <c r="S68" s="115"/>
    </row>
    <row r="69" spans="1:19" x14ac:dyDescent="0.2">
      <c r="A69" s="155">
        <v>8</v>
      </c>
      <c r="B69" s="149" t="s">
        <v>70</v>
      </c>
      <c r="C69" s="129" t="s">
        <v>106</v>
      </c>
      <c r="D69" s="150">
        <f t="shared" si="0"/>
        <v>17.100000000000001</v>
      </c>
      <c r="E69" s="150">
        <v>16.89</v>
      </c>
      <c r="F69" s="156">
        <f t="shared" si="12"/>
        <v>17.22</v>
      </c>
      <c r="G69" s="150">
        <f t="shared" si="1"/>
        <v>-0.12</v>
      </c>
      <c r="H69" s="150">
        <f t="shared" si="2"/>
        <v>0.21</v>
      </c>
      <c r="I69" s="150">
        <f t="shared" si="3"/>
        <v>-0.33</v>
      </c>
      <c r="J69" s="151">
        <f t="shared" si="4"/>
        <v>4.5999999999999999E-3</v>
      </c>
      <c r="K69" s="151" t="str">
        <f t="shared" si="5"/>
        <v>Baja</v>
      </c>
      <c r="L69" s="152">
        <f t="shared" si="6"/>
        <v>-71.7</v>
      </c>
      <c r="M69" s="153">
        <f t="shared" si="7"/>
        <v>-35.9</v>
      </c>
      <c r="N69" s="148">
        <f t="shared" si="8"/>
        <v>-35.9</v>
      </c>
      <c r="O69" s="150">
        <f t="shared" si="9"/>
        <v>0.09</v>
      </c>
      <c r="P69" s="154">
        <f t="shared" si="10"/>
        <v>17.309999999999999</v>
      </c>
      <c r="Q69" s="154">
        <f t="shared" si="11"/>
        <v>0.41999999999999815</v>
      </c>
      <c r="S69" s="115"/>
    </row>
    <row r="70" spans="1:19" x14ac:dyDescent="0.2">
      <c r="A70" s="148">
        <v>9</v>
      </c>
      <c r="B70" s="149" t="s">
        <v>70</v>
      </c>
      <c r="C70" s="129" t="s">
        <v>153</v>
      </c>
      <c r="D70" s="150">
        <f t="shared" si="0"/>
        <v>17.100000000000001</v>
      </c>
      <c r="E70" s="150">
        <v>17.07</v>
      </c>
      <c r="F70" s="156">
        <f t="shared" si="12"/>
        <v>17.22</v>
      </c>
      <c r="G70" s="150">
        <f t="shared" si="1"/>
        <v>-0.12</v>
      </c>
      <c r="H70" s="150">
        <f t="shared" si="2"/>
        <v>0.03</v>
      </c>
      <c r="I70" s="150">
        <f t="shared" si="3"/>
        <v>-0.15</v>
      </c>
      <c r="J70" s="151">
        <f t="shared" si="4"/>
        <v>6.9999999999999999E-4</v>
      </c>
      <c r="K70" s="151" t="str">
        <f t="shared" si="5"/>
        <v>Baja</v>
      </c>
      <c r="L70" s="152">
        <f t="shared" si="6"/>
        <v>-214.3</v>
      </c>
      <c r="M70" s="153">
        <f t="shared" si="7"/>
        <v>-107.2</v>
      </c>
      <c r="N70" s="148">
        <f t="shared" si="8"/>
        <v>-107.2</v>
      </c>
      <c r="O70" s="150">
        <f t="shared" si="9"/>
        <v>0.01</v>
      </c>
      <c r="P70" s="154">
        <f t="shared" si="10"/>
        <v>17.23</v>
      </c>
      <c r="Q70" s="154">
        <f t="shared" si="11"/>
        <v>0.16000000000000014</v>
      </c>
      <c r="S70" s="115"/>
    </row>
    <row r="71" spans="1:19" x14ac:dyDescent="0.2">
      <c r="A71" s="155">
        <v>10</v>
      </c>
      <c r="B71" s="149" t="s">
        <v>70</v>
      </c>
      <c r="C71" s="129" t="s">
        <v>154</v>
      </c>
      <c r="D71" s="150">
        <f t="shared" si="0"/>
        <v>17.100000000000001</v>
      </c>
      <c r="E71" s="150">
        <v>17.07</v>
      </c>
      <c r="F71" s="156">
        <f t="shared" si="12"/>
        <v>17.22</v>
      </c>
      <c r="G71" s="150">
        <f t="shared" si="1"/>
        <v>-0.12</v>
      </c>
      <c r="H71" s="150">
        <f t="shared" si="2"/>
        <v>0.03</v>
      </c>
      <c r="I71" s="150">
        <f t="shared" si="3"/>
        <v>-0.15</v>
      </c>
      <c r="J71" s="151">
        <f t="shared" si="4"/>
        <v>6.9999999999999999E-4</v>
      </c>
      <c r="K71" s="151" t="str">
        <f t="shared" si="5"/>
        <v>Baja</v>
      </c>
      <c r="L71" s="152">
        <f t="shared" si="6"/>
        <v>-214.3</v>
      </c>
      <c r="M71" s="153">
        <f t="shared" si="7"/>
        <v>-107.2</v>
      </c>
      <c r="N71" s="148">
        <f t="shared" si="8"/>
        <v>-107.2</v>
      </c>
      <c r="O71" s="150">
        <f t="shared" si="9"/>
        <v>0.01</v>
      </c>
      <c r="P71" s="154">
        <f t="shared" si="10"/>
        <v>17.23</v>
      </c>
      <c r="Q71" s="154">
        <f t="shared" si="11"/>
        <v>0.16000000000000014</v>
      </c>
      <c r="S71" s="115"/>
    </row>
    <row r="72" spans="1:19" x14ac:dyDescent="0.2">
      <c r="A72" s="36">
        <v>11</v>
      </c>
      <c r="B72" s="103" t="s">
        <v>70</v>
      </c>
      <c r="C72" s="37" t="s">
        <v>155</v>
      </c>
      <c r="D72" s="54">
        <f t="shared" si="0"/>
        <v>17.100000000000001</v>
      </c>
      <c r="E72" s="54" t="s">
        <v>308</v>
      </c>
      <c r="F72" s="83">
        <f t="shared" si="12"/>
        <v>17.22</v>
      </c>
      <c r="G72" s="54">
        <f t="shared" si="1"/>
        <v>-0.12</v>
      </c>
      <c r="H72" s="54" t="str">
        <f t="shared" si="2"/>
        <v>N.D.</v>
      </c>
      <c r="I72" s="54" t="str">
        <f t="shared" si="3"/>
        <v>N.D.</v>
      </c>
      <c r="J72" s="38" t="str">
        <f t="shared" si="4"/>
        <v>N.D.</v>
      </c>
      <c r="K72" s="38" t="str">
        <f t="shared" si="5"/>
        <v>N.D.</v>
      </c>
      <c r="L72" s="39" t="str">
        <f t="shared" si="6"/>
        <v>N.D.</v>
      </c>
      <c r="M72" s="40" t="str">
        <f t="shared" si="7"/>
        <v>N.D.</v>
      </c>
      <c r="N72" s="36" t="str">
        <f t="shared" si="8"/>
        <v>N.D.</v>
      </c>
      <c r="O72" s="54" t="str">
        <f t="shared" si="9"/>
        <v>N.D.</v>
      </c>
      <c r="P72" s="56" t="str">
        <f t="shared" si="10"/>
        <v>N.D.</v>
      </c>
      <c r="Q72" s="56" t="str">
        <f t="shared" si="11"/>
        <v>N.D.</v>
      </c>
      <c r="S72" s="115"/>
    </row>
    <row r="73" spans="1:19" x14ac:dyDescent="0.2">
      <c r="A73" s="155">
        <v>12</v>
      </c>
      <c r="B73" s="149" t="s">
        <v>70</v>
      </c>
      <c r="C73" s="129" t="s">
        <v>156</v>
      </c>
      <c r="D73" s="150">
        <f t="shared" si="0"/>
        <v>17.100000000000001</v>
      </c>
      <c r="E73" s="150">
        <v>16.82</v>
      </c>
      <c r="F73" s="156">
        <f t="shared" si="12"/>
        <v>17.22</v>
      </c>
      <c r="G73" s="150">
        <f t="shared" si="1"/>
        <v>-0.12</v>
      </c>
      <c r="H73" s="150">
        <f t="shared" si="2"/>
        <v>0.28000000000000003</v>
      </c>
      <c r="I73" s="150">
        <f t="shared" si="3"/>
        <v>-0.4</v>
      </c>
      <c r="J73" s="151">
        <f t="shared" si="4"/>
        <v>6.1999999999999998E-3</v>
      </c>
      <c r="K73" s="151" t="str">
        <f t="shared" si="5"/>
        <v>Baja</v>
      </c>
      <c r="L73" s="152">
        <f t="shared" si="6"/>
        <v>-64.5</v>
      </c>
      <c r="M73" s="153">
        <f t="shared" si="7"/>
        <v>-32.299999999999997</v>
      </c>
      <c r="N73" s="148">
        <f t="shared" si="8"/>
        <v>-32.299999999999997</v>
      </c>
      <c r="O73" s="150">
        <f t="shared" si="9"/>
        <v>0.12</v>
      </c>
      <c r="P73" s="154">
        <f t="shared" si="10"/>
        <v>17.34</v>
      </c>
      <c r="Q73" s="154">
        <f t="shared" si="11"/>
        <v>0.51999999999999957</v>
      </c>
      <c r="S73" s="115"/>
    </row>
    <row r="74" spans="1:19" x14ac:dyDescent="0.2">
      <c r="A74" s="148">
        <v>13</v>
      </c>
      <c r="B74" s="149" t="s">
        <v>70</v>
      </c>
      <c r="C74" s="129" t="s">
        <v>157</v>
      </c>
      <c r="D74" s="150">
        <f t="shared" si="0"/>
        <v>17.100000000000001</v>
      </c>
      <c r="E74" s="150">
        <v>16.16</v>
      </c>
      <c r="F74" s="156">
        <f t="shared" si="12"/>
        <v>17.22</v>
      </c>
      <c r="G74" s="150">
        <f t="shared" si="1"/>
        <v>-0.12</v>
      </c>
      <c r="H74" s="150">
        <f t="shared" si="2"/>
        <v>0.94</v>
      </c>
      <c r="I74" s="150">
        <f t="shared" si="3"/>
        <v>-1.06</v>
      </c>
      <c r="J74" s="151">
        <f t="shared" si="4"/>
        <v>2.0799999999999999E-2</v>
      </c>
      <c r="K74" s="151" t="str">
        <f t="shared" si="5"/>
        <v>Baja</v>
      </c>
      <c r="L74" s="152">
        <f t="shared" si="6"/>
        <v>-51</v>
      </c>
      <c r="M74" s="153">
        <f t="shared" si="7"/>
        <v>-25.5</v>
      </c>
      <c r="N74" s="148">
        <f t="shared" si="8"/>
        <v>-25.5</v>
      </c>
      <c r="O74" s="150">
        <f t="shared" si="9"/>
        <v>0.42</v>
      </c>
      <c r="P74" s="154">
        <f t="shared" si="10"/>
        <v>17.64</v>
      </c>
      <c r="Q74" s="154">
        <f t="shared" si="11"/>
        <v>1.4800000000000004</v>
      </c>
      <c r="S74" s="115"/>
    </row>
    <row r="75" spans="1:19" x14ac:dyDescent="0.2">
      <c r="A75" s="155">
        <v>14</v>
      </c>
      <c r="B75" s="149" t="s">
        <v>70</v>
      </c>
      <c r="C75" s="129" t="s">
        <v>158</v>
      </c>
      <c r="D75" s="150">
        <f t="shared" si="0"/>
        <v>17.100000000000001</v>
      </c>
      <c r="E75" s="150">
        <v>16.55</v>
      </c>
      <c r="F75" s="156">
        <f t="shared" si="12"/>
        <v>17.22</v>
      </c>
      <c r="G75" s="150">
        <f t="shared" si="1"/>
        <v>-0.12</v>
      </c>
      <c r="H75" s="150">
        <f t="shared" si="2"/>
        <v>0.55000000000000004</v>
      </c>
      <c r="I75" s="150">
        <f t="shared" si="3"/>
        <v>-0.67</v>
      </c>
      <c r="J75" s="151">
        <f t="shared" si="4"/>
        <v>1.2200000000000001E-2</v>
      </c>
      <c r="K75" s="151" t="str">
        <f t="shared" si="5"/>
        <v>Baja</v>
      </c>
      <c r="L75" s="152">
        <f t="shared" si="6"/>
        <v>-54.9</v>
      </c>
      <c r="M75" s="153">
        <f t="shared" si="7"/>
        <v>-27.5</v>
      </c>
      <c r="N75" s="148">
        <f t="shared" si="8"/>
        <v>-27.5</v>
      </c>
      <c r="O75" s="150">
        <f t="shared" si="9"/>
        <v>0.24</v>
      </c>
      <c r="P75" s="154">
        <f t="shared" si="10"/>
        <v>17.459999999999997</v>
      </c>
      <c r="Q75" s="154">
        <f t="shared" si="11"/>
        <v>0.90999999999999659</v>
      </c>
      <c r="S75" s="115"/>
    </row>
    <row r="76" spans="1:19" x14ac:dyDescent="0.2">
      <c r="A76" s="148">
        <v>15</v>
      </c>
      <c r="B76" s="149" t="s">
        <v>70</v>
      </c>
      <c r="C76" s="129" t="s">
        <v>159</v>
      </c>
      <c r="D76" s="150">
        <f t="shared" si="0"/>
        <v>17.100000000000001</v>
      </c>
      <c r="E76" s="150">
        <v>16.71</v>
      </c>
      <c r="F76" s="156">
        <f t="shared" si="12"/>
        <v>17.22</v>
      </c>
      <c r="G76" s="150">
        <f t="shared" si="1"/>
        <v>-0.12</v>
      </c>
      <c r="H76" s="150">
        <f t="shared" si="2"/>
        <v>0.39</v>
      </c>
      <c r="I76" s="150">
        <f t="shared" si="3"/>
        <v>-0.51</v>
      </c>
      <c r="J76" s="151">
        <f t="shared" si="4"/>
        <v>8.6E-3</v>
      </c>
      <c r="K76" s="151" t="str">
        <f t="shared" si="5"/>
        <v>Baja</v>
      </c>
      <c r="L76" s="152">
        <f t="shared" si="6"/>
        <v>-59.3</v>
      </c>
      <c r="M76" s="153">
        <f t="shared" si="7"/>
        <v>-29.7</v>
      </c>
      <c r="N76" s="148">
        <f t="shared" si="8"/>
        <v>-29.7</v>
      </c>
      <c r="O76" s="150">
        <f t="shared" si="9"/>
        <v>0.17</v>
      </c>
      <c r="P76" s="154">
        <f t="shared" si="10"/>
        <v>17.39</v>
      </c>
      <c r="Q76" s="154">
        <f t="shared" si="11"/>
        <v>0.67999999999999972</v>
      </c>
      <c r="S76" s="115"/>
    </row>
    <row r="77" spans="1:19" x14ac:dyDescent="0.2">
      <c r="A77" s="155">
        <v>16</v>
      </c>
      <c r="B77" s="149" t="s">
        <v>70</v>
      </c>
      <c r="C77" s="129" t="s">
        <v>160</v>
      </c>
      <c r="D77" s="150">
        <f t="shared" si="0"/>
        <v>17.100000000000001</v>
      </c>
      <c r="E77" s="150">
        <v>16.670000000000002</v>
      </c>
      <c r="F77" s="156">
        <f t="shared" si="12"/>
        <v>17.22</v>
      </c>
      <c r="G77" s="150">
        <f t="shared" si="1"/>
        <v>-0.12</v>
      </c>
      <c r="H77" s="150">
        <f t="shared" si="2"/>
        <v>0.43</v>
      </c>
      <c r="I77" s="150">
        <f t="shared" si="3"/>
        <v>-0.55000000000000004</v>
      </c>
      <c r="J77" s="151">
        <f t="shared" si="4"/>
        <v>9.4999999999999998E-3</v>
      </c>
      <c r="K77" s="151" t="str">
        <f t="shared" si="5"/>
        <v>Baja</v>
      </c>
      <c r="L77" s="152">
        <f t="shared" si="6"/>
        <v>-57.9</v>
      </c>
      <c r="M77" s="153">
        <f t="shared" si="7"/>
        <v>-29</v>
      </c>
      <c r="N77" s="148">
        <f t="shared" si="8"/>
        <v>-29</v>
      </c>
      <c r="O77" s="150">
        <f t="shared" si="9"/>
        <v>0.19</v>
      </c>
      <c r="P77" s="154">
        <f t="shared" si="10"/>
        <v>17.41</v>
      </c>
      <c r="Q77" s="154">
        <f t="shared" si="11"/>
        <v>0.73999999999999844</v>
      </c>
      <c r="S77" s="115"/>
    </row>
    <row r="78" spans="1:19" x14ac:dyDescent="0.2">
      <c r="A78" s="36">
        <v>17</v>
      </c>
      <c r="B78" s="103" t="s">
        <v>119</v>
      </c>
      <c r="C78" s="37" t="s">
        <v>120</v>
      </c>
      <c r="D78" s="54">
        <f t="shared" si="0"/>
        <v>17.100000000000001</v>
      </c>
      <c r="E78" s="54">
        <v>17.13</v>
      </c>
      <c r="F78" s="83">
        <f t="shared" si="12"/>
        <v>17.22</v>
      </c>
      <c r="G78" s="54">
        <f t="shared" si="1"/>
        <v>-0.12</v>
      </c>
      <c r="H78" s="54">
        <f t="shared" si="2"/>
        <v>-0.03</v>
      </c>
      <c r="I78" s="54">
        <f t="shared" si="3"/>
        <v>-0.09</v>
      </c>
      <c r="J78" s="38" t="str">
        <f t="shared" si="4"/>
        <v>N.D.</v>
      </c>
      <c r="K78" s="38" t="str">
        <f t="shared" si="5"/>
        <v>N.D.</v>
      </c>
      <c r="L78" s="39" t="str">
        <f t="shared" si="6"/>
        <v>N.D.</v>
      </c>
      <c r="M78" s="40" t="str">
        <f t="shared" si="7"/>
        <v>N.D.</v>
      </c>
      <c r="N78" s="36" t="str">
        <f t="shared" si="8"/>
        <v>N.D.</v>
      </c>
      <c r="O78" s="54" t="str">
        <f t="shared" si="9"/>
        <v>N.D.</v>
      </c>
      <c r="P78" s="56" t="str">
        <f t="shared" si="10"/>
        <v>N.D.</v>
      </c>
      <c r="Q78" s="56" t="str">
        <f t="shared" si="11"/>
        <v>N.D.</v>
      </c>
      <c r="S78" s="115"/>
    </row>
    <row r="79" spans="1:19" x14ac:dyDescent="0.2">
      <c r="A79" s="155">
        <v>18</v>
      </c>
      <c r="B79" s="149" t="s">
        <v>119</v>
      </c>
      <c r="C79" s="129" t="s">
        <v>122</v>
      </c>
      <c r="D79" s="150">
        <f t="shared" si="0"/>
        <v>17.100000000000001</v>
      </c>
      <c r="E79" s="150">
        <v>17.059999999999999</v>
      </c>
      <c r="F79" s="156">
        <f t="shared" si="12"/>
        <v>17.22</v>
      </c>
      <c r="G79" s="150">
        <f t="shared" si="1"/>
        <v>-0.12</v>
      </c>
      <c r="H79" s="150">
        <f t="shared" si="2"/>
        <v>0.04</v>
      </c>
      <c r="I79" s="150">
        <f t="shared" si="3"/>
        <v>-0.16</v>
      </c>
      <c r="J79" s="151">
        <f t="shared" si="4"/>
        <v>8.9999999999999998E-4</v>
      </c>
      <c r="K79" s="151" t="str">
        <f t="shared" si="5"/>
        <v>Baja</v>
      </c>
      <c r="L79" s="152">
        <f t="shared" si="6"/>
        <v>-177.8</v>
      </c>
      <c r="M79" s="153">
        <f t="shared" si="7"/>
        <v>-88.9</v>
      </c>
      <c r="N79" s="148">
        <f t="shared" si="8"/>
        <v>-88.9</v>
      </c>
      <c r="O79" s="150">
        <f t="shared" si="9"/>
        <v>0.02</v>
      </c>
      <c r="P79" s="154">
        <f t="shared" si="10"/>
        <v>17.239999999999998</v>
      </c>
      <c r="Q79" s="154">
        <f t="shared" si="11"/>
        <v>0.17999999999999972</v>
      </c>
      <c r="S79" s="115"/>
    </row>
    <row r="80" spans="1:19" x14ac:dyDescent="0.2">
      <c r="A80" s="148">
        <v>19</v>
      </c>
      <c r="B80" s="149" t="s">
        <v>119</v>
      </c>
      <c r="C80" s="129" t="s">
        <v>123</v>
      </c>
      <c r="D80" s="150">
        <f t="shared" si="0"/>
        <v>17.100000000000001</v>
      </c>
      <c r="E80" s="150">
        <v>16.829999999999998</v>
      </c>
      <c r="F80" s="156">
        <f t="shared" si="12"/>
        <v>17.22</v>
      </c>
      <c r="G80" s="150">
        <f t="shared" si="1"/>
        <v>-0.12</v>
      </c>
      <c r="H80" s="150">
        <f t="shared" si="2"/>
        <v>0.27</v>
      </c>
      <c r="I80" s="150">
        <f t="shared" si="3"/>
        <v>-0.39</v>
      </c>
      <c r="J80" s="151">
        <f t="shared" si="4"/>
        <v>6.0000000000000001E-3</v>
      </c>
      <c r="K80" s="151" t="str">
        <f t="shared" si="5"/>
        <v>Baja</v>
      </c>
      <c r="L80" s="152">
        <f t="shared" si="6"/>
        <v>-65</v>
      </c>
      <c r="M80" s="153">
        <f t="shared" si="7"/>
        <v>-32.5</v>
      </c>
      <c r="N80" s="148">
        <f t="shared" si="8"/>
        <v>-32.5</v>
      </c>
      <c r="O80" s="150">
        <f t="shared" si="9"/>
        <v>0.12</v>
      </c>
      <c r="P80" s="154">
        <f t="shared" si="10"/>
        <v>17.34</v>
      </c>
      <c r="Q80" s="154">
        <f t="shared" si="11"/>
        <v>0.51000000000000156</v>
      </c>
      <c r="S80" s="115"/>
    </row>
    <row r="81" spans="1:19" x14ac:dyDescent="0.2">
      <c r="A81" s="155">
        <v>20</v>
      </c>
      <c r="B81" s="149" t="s">
        <v>119</v>
      </c>
      <c r="C81" s="129" t="s">
        <v>124</v>
      </c>
      <c r="D81" s="150">
        <f t="shared" si="0"/>
        <v>17.100000000000001</v>
      </c>
      <c r="E81" s="150">
        <v>16.54</v>
      </c>
      <c r="F81" s="156">
        <f t="shared" si="12"/>
        <v>17.22</v>
      </c>
      <c r="G81" s="150">
        <f t="shared" si="1"/>
        <v>-0.12</v>
      </c>
      <c r="H81" s="150">
        <f t="shared" si="2"/>
        <v>0.56000000000000005</v>
      </c>
      <c r="I81" s="150">
        <f t="shared" si="3"/>
        <v>-0.68</v>
      </c>
      <c r="J81" s="151">
        <f t="shared" si="4"/>
        <v>1.24E-2</v>
      </c>
      <c r="K81" s="151" t="str">
        <f t="shared" si="5"/>
        <v>Baja</v>
      </c>
      <c r="L81" s="152">
        <f t="shared" si="6"/>
        <v>-54.8</v>
      </c>
      <c r="M81" s="153">
        <f t="shared" si="7"/>
        <v>-27.4</v>
      </c>
      <c r="N81" s="148">
        <f t="shared" si="8"/>
        <v>-27.4</v>
      </c>
      <c r="O81" s="150">
        <f t="shared" si="9"/>
        <v>0.25</v>
      </c>
      <c r="P81" s="154">
        <f t="shared" si="10"/>
        <v>17.47</v>
      </c>
      <c r="Q81" s="154">
        <f t="shared" si="11"/>
        <v>0.92999999999999972</v>
      </c>
      <c r="S81" s="115"/>
    </row>
    <row r="82" spans="1:19" x14ac:dyDescent="0.2">
      <c r="A82" s="148">
        <v>21</v>
      </c>
      <c r="B82" s="149" t="s">
        <v>119</v>
      </c>
      <c r="C82" s="129" t="s">
        <v>125</v>
      </c>
      <c r="D82" s="150">
        <f t="shared" si="0"/>
        <v>17.100000000000001</v>
      </c>
      <c r="E82" s="150">
        <v>16.48</v>
      </c>
      <c r="F82" s="156">
        <f t="shared" si="12"/>
        <v>17.22</v>
      </c>
      <c r="G82" s="150">
        <f t="shared" si="1"/>
        <v>-0.12</v>
      </c>
      <c r="H82" s="150">
        <f t="shared" si="2"/>
        <v>0.62</v>
      </c>
      <c r="I82" s="150">
        <f t="shared" si="3"/>
        <v>-0.74</v>
      </c>
      <c r="J82" s="151">
        <f t="shared" si="4"/>
        <v>1.37E-2</v>
      </c>
      <c r="K82" s="151" t="str">
        <f t="shared" si="5"/>
        <v>Baja</v>
      </c>
      <c r="L82" s="152">
        <f t="shared" si="6"/>
        <v>-54</v>
      </c>
      <c r="M82" s="153">
        <f t="shared" si="7"/>
        <v>-27</v>
      </c>
      <c r="N82" s="148">
        <f t="shared" si="8"/>
        <v>-27</v>
      </c>
      <c r="O82" s="150">
        <f t="shared" si="9"/>
        <v>0.27</v>
      </c>
      <c r="P82" s="154">
        <f t="shared" si="10"/>
        <v>17.489999999999998</v>
      </c>
      <c r="Q82" s="154">
        <f t="shared" si="11"/>
        <v>1.009999999999998</v>
      </c>
      <c r="S82" s="115"/>
    </row>
    <row r="83" spans="1:19" x14ac:dyDescent="0.2">
      <c r="A83" s="155">
        <v>22</v>
      </c>
      <c r="B83" s="149" t="s">
        <v>119</v>
      </c>
      <c r="C83" s="129" t="s">
        <v>126</v>
      </c>
      <c r="D83" s="150">
        <f t="shared" si="0"/>
        <v>17.100000000000001</v>
      </c>
      <c r="E83" s="150">
        <v>16.7</v>
      </c>
      <c r="F83" s="156">
        <f t="shared" si="12"/>
        <v>17.22</v>
      </c>
      <c r="G83" s="150">
        <f t="shared" si="1"/>
        <v>-0.12</v>
      </c>
      <c r="H83" s="150">
        <f t="shared" si="2"/>
        <v>0.4</v>
      </c>
      <c r="I83" s="150">
        <f t="shared" si="3"/>
        <v>-0.52</v>
      </c>
      <c r="J83" s="151">
        <f t="shared" si="4"/>
        <v>8.8000000000000005E-3</v>
      </c>
      <c r="K83" s="151" t="str">
        <f t="shared" si="5"/>
        <v>Baja</v>
      </c>
      <c r="L83" s="152">
        <f t="shared" si="6"/>
        <v>-59.1</v>
      </c>
      <c r="M83" s="153">
        <f t="shared" si="7"/>
        <v>-29.6</v>
      </c>
      <c r="N83" s="148">
        <f t="shared" si="8"/>
        <v>-29.6</v>
      </c>
      <c r="O83" s="150">
        <f t="shared" si="9"/>
        <v>0.18</v>
      </c>
      <c r="P83" s="154">
        <f t="shared" si="10"/>
        <v>17.399999999999999</v>
      </c>
      <c r="Q83" s="154">
        <f t="shared" si="11"/>
        <v>0.69999999999999929</v>
      </c>
      <c r="S83" s="115"/>
    </row>
    <row r="84" spans="1:19" x14ac:dyDescent="0.2">
      <c r="A84" s="36">
        <v>23</v>
      </c>
      <c r="B84" s="103" t="s">
        <v>119</v>
      </c>
      <c r="C84" s="37" t="s">
        <v>127</v>
      </c>
      <c r="D84" s="54">
        <f t="shared" si="0"/>
        <v>17.100000000000001</v>
      </c>
      <c r="E84" s="54">
        <v>17.18</v>
      </c>
      <c r="F84" s="83">
        <f t="shared" si="12"/>
        <v>17.22</v>
      </c>
      <c r="G84" s="54">
        <f t="shared" si="1"/>
        <v>-0.12</v>
      </c>
      <c r="H84" s="54">
        <f t="shared" si="2"/>
        <v>-0.08</v>
      </c>
      <c r="I84" s="54">
        <f t="shared" si="3"/>
        <v>-0.04</v>
      </c>
      <c r="J84" s="38" t="str">
        <f t="shared" si="4"/>
        <v>N.D.</v>
      </c>
      <c r="K84" s="38" t="str">
        <f t="shared" si="5"/>
        <v>N.D.</v>
      </c>
      <c r="L84" s="39" t="str">
        <f t="shared" si="6"/>
        <v>N.D.</v>
      </c>
      <c r="M84" s="40" t="str">
        <f t="shared" si="7"/>
        <v>N.D.</v>
      </c>
      <c r="N84" s="36" t="str">
        <f t="shared" si="8"/>
        <v>N.D.</v>
      </c>
      <c r="O84" s="54" t="str">
        <f t="shared" si="9"/>
        <v>N.D.</v>
      </c>
      <c r="P84" s="56" t="str">
        <f t="shared" si="10"/>
        <v>N.D.</v>
      </c>
      <c r="Q84" s="56" t="str">
        <f t="shared" si="11"/>
        <v>N.D.</v>
      </c>
      <c r="S84" s="115"/>
    </row>
    <row r="85" spans="1:19" x14ac:dyDescent="0.2">
      <c r="A85" s="82">
        <v>24</v>
      </c>
      <c r="B85" s="103" t="s">
        <v>119</v>
      </c>
      <c r="C85" s="37" t="s">
        <v>128</v>
      </c>
      <c r="D85" s="54">
        <f t="shared" si="0"/>
        <v>17.100000000000001</v>
      </c>
      <c r="E85" s="54">
        <v>17.11</v>
      </c>
      <c r="F85" s="83">
        <f t="shared" si="12"/>
        <v>17.22</v>
      </c>
      <c r="G85" s="54">
        <f t="shared" si="1"/>
        <v>-0.12</v>
      </c>
      <c r="H85" s="54">
        <f t="shared" si="2"/>
        <v>-0.01</v>
      </c>
      <c r="I85" s="54">
        <f t="shared" si="3"/>
        <v>-0.11</v>
      </c>
      <c r="J85" s="38" t="str">
        <f t="shared" si="4"/>
        <v>N.D.</v>
      </c>
      <c r="K85" s="38" t="str">
        <f t="shared" si="5"/>
        <v>N.D.</v>
      </c>
      <c r="L85" s="39" t="str">
        <f t="shared" si="6"/>
        <v>N.D.</v>
      </c>
      <c r="M85" s="40" t="str">
        <f t="shared" si="7"/>
        <v>N.D.</v>
      </c>
      <c r="N85" s="36" t="str">
        <f t="shared" si="8"/>
        <v>N.D.</v>
      </c>
      <c r="O85" s="54" t="str">
        <f t="shared" si="9"/>
        <v>N.D.</v>
      </c>
      <c r="P85" s="56" t="str">
        <f t="shared" si="10"/>
        <v>N.D.</v>
      </c>
      <c r="Q85" s="56" t="str">
        <f t="shared" si="11"/>
        <v>N.D.</v>
      </c>
      <c r="S85" s="115"/>
    </row>
    <row r="86" spans="1:19" x14ac:dyDescent="0.2">
      <c r="A86" s="36">
        <v>25</v>
      </c>
      <c r="B86" s="103" t="s">
        <v>119</v>
      </c>
      <c r="C86" s="37" t="s">
        <v>161</v>
      </c>
      <c r="D86" s="54">
        <f t="shared" si="0"/>
        <v>17.100000000000001</v>
      </c>
      <c r="E86" s="54">
        <v>17.170000000000002</v>
      </c>
      <c r="F86" s="83">
        <f t="shared" si="12"/>
        <v>17.22</v>
      </c>
      <c r="G86" s="54">
        <f t="shared" si="1"/>
        <v>-0.12</v>
      </c>
      <c r="H86" s="54">
        <f t="shared" si="2"/>
        <v>-7.0000000000000007E-2</v>
      </c>
      <c r="I86" s="54">
        <f t="shared" si="3"/>
        <v>-0.05</v>
      </c>
      <c r="J86" s="38" t="str">
        <f t="shared" si="4"/>
        <v>N.D.</v>
      </c>
      <c r="K86" s="38" t="str">
        <f t="shared" si="5"/>
        <v>N.D.</v>
      </c>
      <c r="L86" s="39" t="str">
        <f t="shared" si="6"/>
        <v>N.D.</v>
      </c>
      <c r="M86" s="40" t="str">
        <f t="shared" si="7"/>
        <v>N.D.</v>
      </c>
      <c r="N86" s="36" t="str">
        <f t="shared" si="8"/>
        <v>N.D.</v>
      </c>
      <c r="O86" s="54" t="str">
        <f t="shared" si="9"/>
        <v>N.D.</v>
      </c>
      <c r="P86" s="56" t="str">
        <f t="shared" si="10"/>
        <v>N.D.</v>
      </c>
      <c r="Q86" s="56" t="str">
        <f t="shared" si="11"/>
        <v>N.D.</v>
      </c>
      <c r="S86" s="115"/>
    </row>
    <row r="87" spans="1:19" x14ac:dyDescent="0.2">
      <c r="A87" s="155">
        <v>26</v>
      </c>
      <c r="B87" s="149" t="s">
        <v>119</v>
      </c>
      <c r="C87" s="129" t="s">
        <v>162</v>
      </c>
      <c r="D87" s="150">
        <f t="shared" si="0"/>
        <v>17.100000000000001</v>
      </c>
      <c r="E87" s="150">
        <v>17.09</v>
      </c>
      <c r="F87" s="156">
        <f t="shared" si="12"/>
        <v>17.22</v>
      </c>
      <c r="G87" s="150">
        <f t="shared" si="1"/>
        <v>-0.12</v>
      </c>
      <c r="H87" s="150">
        <f t="shared" si="2"/>
        <v>0.01</v>
      </c>
      <c r="I87" s="150">
        <f t="shared" si="3"/>
        <v>-0.13</v>
      </c>
      <c r="J87" s="151">
        <f t="shared" si="4"/>
        <v>2.0000000000000001E-4</v>
      </c>
      <c r="K87" s="151" t="str">
        <f t="shared" si="5"/>
        <v>Baja</v>
      </c>
      <c r="L87" s="152">
        <f t="shared" si="6"/>
        <v>-650</v>
      </c>
      <c r="M87" s="153">
        <f t="shared" si="7"/>
        <v>-325</v>
      </c>
      <c r="N87" s="148">
        <f t="shared" si="8"/>
        <v>-325</v>
      </c>
      <c r="O87" s="150">
        <f t="shared" si="9"/>
        <v>0</v>
      </c>
      <c r="P87" s="154">
        <f t="shared" si="10"/>
        <v>17.22</v>
      </c>
      <c r="Q87" s="154">
        <f t="shared" si="11"/>
        <v>0.12999999999999901</v>
      </c>
      <c r="S87" s="115"/>
    </row>
    <row r="88" spans="1:19" x14ac:dyDescent="0.2">
      <c r="A88" s="148">
        <v>27</v>
      </c>
      <c r="B88" s="149" t="s">
        <v>119</v>
      </c>
      <c r="C88" s="129" t="s">
        <v>163</v>
      </c>
      <c r="D88" s="150">
        <f t="shared" si="0"/>
        <v>17.100000000000001</v>
      </c>
      <c r="E88" s="150">
        <v>17.03</v>
      </c>
      <c r="F88" s="156">
        <f t="shared" si="12"/>
        <v>17.22</v>
      </c>
      <c r="G88" s="150">
        <f t="shared" si="1"/>
        <v>-0.12</v>
      </c>
      <c r="H88" s="150">
        <f t="shared" si="2"/>
        <v>7.0000000000000007E-2</v>
      </c>
      <c r="I88" s="150">
        <f t="shared" si="3"/>
        <v>-0.19</v>
      </c>
      <c r="J88" s="151">
        <f t="shared" si="4"/>
        <v>1.5E-3</v>
      </c>
      <c r="K88" s="151" t="str">
        <f t="shared" si="5"/>
        <v>Baja</v>
      </c>
      <c r="L88" s="152">
        <f t="shared" si="6"/>
        <v>-126.7</v>
      </c>
      <c r="M88" s="153">
        <f t="shared" si="7"/>
        <v>-63.4</v>
      </c>
      <c r="N88" s="148">
        <f t="shared" si="8"/>
        <v>-63.4</v>
      </c>
      <c r="O88" s="150">
        <f t="shared" si="9"/>
        <v>0.03</v>
      </c>
      <c r="P88" s="154">
        <f t="shared" si="10"/>
        <v>17.25</v>
      </c>
      <c r="Q88" s="154">
        <f t="shared" si="11"/>
        <v>0.21999999999999886</v>
      </c>
      <c r="S88" s="115"/>
    </row>
    <row r="89" spans="1:19" x14ac:dyDescent="0.2">
      <c r="A89" s="155">
        <v>28</v>
      </c>
      <c r="B89" s="149" t="s">
        <v>119</v>
      </c>
      <c r="C89" s="129" t="s">
        <v>164</v>
      </c>
      <c r="D89" s="150">
        <f t="shared" si="0"/>
        <v>17.100000000000001</v>
      </c>
      <c r="E89" s="150">
        <v>16.79</v>
      </c>
      <c r="F89" s="156">
        <f t="shared" si="12"/>
        <v>17.22</v>
      </c>
      <c r="G89" s="150">
        <f t="shared" si="1"/>
        <v>-0.12</v>
      </c>
      <c r="H89" s="150">
        <f t="shared" si="2"/>
        <v>0.31</v>
      </c>
      <c r="I89" s="150">
        <f t="shared" si="3"/>
        <v>-0.43</v>
      </c>
      <c r="J89" s="151">
        <f t="shared" si="4"/>
        <v>6.8999999999999999E-3</v>
      </c>
      <c r="K89" s="151" t="str">
        <f t="shared" si="5"/>
        <v>Baja</v>
      </c>
      <c r="L89" s="152">
        <f t="shared" si="6"/>
        <v>-62.3</v>
      </c>
      <c r="M89" s="153">
        <f t="shared" si="7"/>
        <v>-31.2</v>
      </c>
      <c r="N89" s="148">
        <f t="shared" si="8"/>
        <v>-31.2</v>
      </c>
      <c r="O89" s="150">
        <f t="shared" si="9"/>
        <v>0.14000000000000001</v>
      </c>
      <c r="P89" s="154">
        <f t="shared" si="10"/>
        <v>17.36</v>
      </c>
      <c r="Q89" s="154">
        <f t="shared" si="11"/>
        <v>0.57000000000000028</v>
      </c>
      <c r="S89" s="115"/>
    </row>
    <row r="90" spans="1:19" x14ac:dyDescent="0.2">
      <c r="A90" s="148">
        <v>29</v>
      </c>
      <c r="B90" s="149" t="s">
        <v>119</v>
      </c>
      <c r="C90" s="129" t="s">
        <v>165</v>
      </c>
      <c r="D90" s="150">
        <f t="shared" si="0"/>
        <v>17.100000000000001</v>
      </c>
      <c r="E90" s="150">
        <v>16.41</v>
      </c>
      <c r="F90" s="156">
        <f t="shared" si="12"/>
        <v>17.22</v>
      </c>
      <c r="G90" s="150">
        <f t="shared" si="1"/>
        <v>-0.12</v>
      </c>
      <c r="H90" s="150">
        <f t="shared" si="2"/>
        <v>0.69</v>
      </c>
      <c r="I90" s="150">
        <f t="shared" si="3"/>
        <v>-0.81</v>
      </c>
      <c r="J90" s="151">
        <f t="shared" si="4"/>
        <v>1.52E-2</v>
      </c>
      <c r="K90" s="151" t="str">
        <f t="shared" si="5"/>
        <v>Baja</v>
      </c>
      <c r="L90" s="152">
        <f t="shared" si="6"/>
        <v>-53.3</v>
      </c>
      <c r="M90" s="153">
        <f t="shared" si="7"/>
        <v>-26.7</v>
      </c>
      <c r="N90" s="148">
        <f t="shared" si="8"/>
        <v>-26.7</v>
      </c>
      <c r="O90" s="150">
        <f t="shared" si="9"/>
        <v>0.3</v>
      </c>
      <c r="P90" s="154">
        <f t="shared" si="10"/>
        <v>17.52</v>
      </c>
      <c r="Q90" s="154">
        <f t="shared" si="11"/>
        <v>1.1099999999999994</v>
      </c>
      <c r="S90" s="115"/>
    </row>
    <row r="91" spans="1:19" x14ac:dyDescent="0.2">
      <c r="A91" s="155">
        <v>30</v>
      </c>
      <c r="B91" s="149" t="s">
        <v>119</v>
      </c>
      <c r="C91" s="129" t="s">
        <v>166</v>
      </c>
      <c r="D91" s="150">
        <f t="shared" si="0"/>
        <v>17.100000000000001</v>
      </c>
      <c r="E91" s="150">
        <v>17.03</v>
      </c>
      <c r="F91" s="156">
        <f t="shared" si="12"/>
        <v>17.22</v>
      </c>
      <c r="G91" s="150">
        <f t="shared" si="1"/>
        <v>-0.12</v>
      </c>
      <c r="H91" s="150">
        <f t="shared" si="2"/>
        <v>7.0000000000000007E-2</v>
      </c>
      <c r="I91" s="150">
        <f t="shared" si="3"/>
        <v>-0.19</v>
      </c>
      <c r="J91" s="151">
        <f t="shared" si="4"/>
        <v>1.5E-3</v>
      </c>
      <c r="K91" s="151" t="str">
        <f t="shared" si="5"/>
        <v>Baja</v>
      </c>
      <c r="L91" s="152">
        <f t="shared" si="6"/>
        <v>-126.7</v>
      </c>
      <c r="M91" s="153">
        <f t="shared" si="7"/>
        <v>-63.4</v>
      </c>
      <c r="N91" s="148">
        <f t="shared" si="8"/>
        <v>-63.4</v>
      </c>
      <c r="O91" s="150">
        <f t="shared" si="9"/>
        <v>0.03</v>
      </c>
      <c r="P91" s="154">
        <f t="shared" si="10"/>
        <v>17.25</v>
      </c>
      <c r="Q91" s="154">
        <f t="shared" si="11"/>
        <v>0.21999999999999886</v>
      </c>
      <c r="S91" s="115"/>
    </row>
    <row r="92" spans="1:19" x14ac:dyDescent="0.2">
      <c r="A92" s="36">
        <v>31</v>
      </c>
      <c r="B92" s="103" t="s">
        <v>119</v>
      </c>
      <c r="C92" s="37" t="s">
        <v>167</v>
      </c>
      <c r="D92" s="54">
        <f t="shared" si="0"/>
        <v>17.100000000000001</v>
      </c>
      <c r="E92" s="54">
        <v>17.3</v>
      </c>
      <c r="F92" s="83">
        <f t="shared" si="12"/>
        <v>17.22</v>
      </c>
      <c r="G92" s="54">
        <f t="shared" si="1"/>
        <v>-0.12</v>
      </c>
      <c r="H92" s="54">
        <f t="shared" si="2"/>
        <v>-0.2</v>
      </c>
      <c r="I92" s="54">
        <f t="shared" si="3"/>
        <v>0.08</v>
      </c>
      <c r="J92" s="38" t="str">
        <f t="shared" si="4"/>
        <v>N.D.</v>
      </c>
      <c r="K92" s="38" t="str">
        <f t="shared" si="5"/>
        <v>N.D.</v>
      </c>
      <c r="L92" s="39" t="str">
        <f t="shared" si="6"/>
        <v>N.D.</v>
      </c>
      <c r="M92" s="40" t="str">
        <f t="shared" si="7"/>
        <v>N.D.</v>
      </c>
      <c r="N92" s="36" t="str">
        <f t="shared" si="8"/>
        <v>N.D.</v>
      </c>
      <c r="O92" s="54" t="str">
        <f t="shared" si="9"/>
        <v>N.D.</v>
      </c>
      <c r="P92" s="56" t="str">
        <f t="shared" si="10"/>
        <v>N.D.</v>
      </c>
      <c r="Q92" s="56" t="str">
        <f t="shared" si="11"/>
        <v>N.D.</v>
      </c>
      <c r="S92" s="115"/>
    </row>
    <row r="93" spans="1:19" x14ac:dyDescent="0.2">
      <c r="A93" s="82">
        <v>32</v>
      </c>
      <c r="B93" s="103" t="s">
        <v>119</v>
      </c>
      <c r="C93" s="37" t="s">
        <v>168</v>
      </c>
      <c r="D93" s="54">
        <f t="shared" si="0"/>
        <v>17.100000000000001</v>
      </c>
      <c r="E93" s="54">
        <v>17.239999999999998</v>
      </c>
      <c r="F93" s="83">
        <f t="shared" si="12"/>
        <v>17.22</v>
      </c>
      <c r="G93" s="54">
        <f t="shared" si="1"/>
        <v>-0.12</v>
      </c>
      <c r="H93" s="54">
        <f t="shared" si="2"/>
        <v>-0.14000000000000001</v>
      </c>
      <c r="I93" s="54">
        <f t="shared" si="3"/>
        <v>0.02</v>
      </c>
      <c r="J93" s="38" t="str">
        <f t="shared" si="4"/>
        <v>N.D.</v>
      </c>
      <c r="K93" s="38" t="str">
        <f t="shared" si="5"/>
        <v>N.D.</v>
      </c>
      <c r="L93" s="39" t="str">
        <f t="shared" si="6"/>
        <v>N.D.</v>
      </c>
      <c r="M93" s="40" t="str">
        <f t="shared" si="7"/>
        <v>N.D.</v>
      </c>
      <c r="N93" s="36" t="str">
        <f t="shared" si="8"/>
        <v>N.D.</v>
      </c>
      <c r="O93" s="54" t="str">
        <f t="shared" si="9"/>
        <v>N.D.</v>
      </c>
      <c r="P93" s="56" t="str">
        <f t="shared" si="10"/>
        <v>N.D.</v>
      </c>
      <c r="Q93" s="56" t="str">
        <f t="shared" si="11"/>
        <v>N.D.</v>
      </c>
      <c r="S93" s="115"/>
    </row>
    <row r="94" spans="1:19" x14ac:dyDescent="0.2">
      <c r="A94" s="36">
        <v>33</v>
      </c>
      <c r="B94" s="103" t="s">
        <v>121</v>
      </c>
      <c r="C94" s="37" t="s">
        <v>129</v>
      </c>
      <c r="D94" s="54">
        <f t="shared" ref="D94:D121" si="13">ROUND(0.6733*25.4,2)</f>
        <v>17.100000000000001</v>
      </c>
      <c r="E94" s="54">
        <v>17.399999999999999</v>
      </c>
      <c r="F94" s="83">
        <f t="shared" si="12"/>
        <v>17.22</v>
      </c>
      <c r="G94" s="54">
        <f t="shared" ref="G94:G125" si="14">ROUND(D94-F94,2)</f>
        <v>-0.12</v>
      </c>
      <c r="H94" s="54">
        <f t="shared" ref="H94:H125" si="15">IF(E94="N.M.","N.D.", IF(E94="LAM","N.D.",ROUND(D94-E94,2)))</f>
        <v>-0.3</v>
      </c>
      <c r="I94" s="54">
        <f t="shared" ref="I94:I125" si="16">IF(H94="N.D.","N.D.",ROUND(E94-F94,2))</f>
        <v>0.18</v>
      </c>
      <c r="J94" s="38" t="str">
        <f t="shared" ref="J94:J125" si="17">IF(H94="N.D.","N.D.",IF(H94/$H$31&lt;=0,"N.D.",ROUND(H94/$H$31,4)))</f>
        <v>N.D.</v>
      </c>
      <c r="K94" s="38" t="str">
        <f t="shared" ref="K94:K125" si="18">IF(J94="N.D.","N.D.",IF(J94&lt;0.025,"Baja",IF(J94&lt;=0.12,"Moderada",IF(J94&lt;=0.25,"Alta","Severa"))))</f>
        <v>N.D.</v>
      </c>
      <c r="L94" s="39" t="str">
        <f t="shared" ref="L94:L125" si="19">IF(J94="N.D.","N.D.",ROUND(I94/J94,1))</f>
        <v>N.D.</v>
      </c>
      <c r="M94" s="40" t="str">
        <f t="shared" ref="M94:M125" si="20">IF(J94="N.D.","N.D.",ROUND(IF(L94/2&gt;=10,10,L94/2),1))</f>
        <v>N.D.</v>
      </c>
      <c r="N94" s="36" t="str">
        <f t="shared" ref="N94:N125" si="21">IF(J94="N.D.","N.D.",IF(M94&lt;=5,M94,5))</f>
        <v>N.D.</v>
      </c>
      <c r="O94" s="54" t="str">
        <f t="shared" ref="O94:O125" si="22">IF(J94="N.D.","N.D.",ROUND(J94*20,2))</f>
        <v>N.D.</v>
      </c>
      <c r="P94" s="56" t="str">
        <f t="shared" ref="P94:P125" si="23">IF(J94="N.D.","N.D.",F94+O94)</f>
        <v>N.D.</v>
      </c>
      <c r="Q94" s="56" t="str">
        <f t="shared" ref="Q94:Q125" si="24">IF(J94="N.D.","N.D.",IF(P94-E94&lt;=0,"No se requiere",P94-E94))</f>
        <v>N.D.</v>
      </c>
      <c r="S94" s="115"/>
    </row>
    <row r="95" spans="1:19" x14ac:dyDescent="0.2">
      <c r="A95" s="82">
        <v>34</v>
      </c>
      <c r="B95" s="103" t="s">
        <v>121</v>
      </c>
      <c r="C95" s="37" t="s">
        <v>130</v>
      </c>
      <c r="D95" s="54">
        <f t="shared" si="13"/>
        <v>17.100000000000001</v>
      </c>
      <c r="E95" s="54">
        <v>17.59</v>
      </c>
      <c r="F95" s="83">
        <f t="shared" si="12"/>
        <v>17.22</v>
      </c>
      <c r="G95" s="54">
        <f t="shared" si="14"/>
        <v>-0.12</v>
      </c>
      <c r="H95" s="54">
        <f t="shared" si="15"/>
        <v>-0.49</v>
      </c>
      <c r="I95" s="54">
        <f t="shared" si="16"/>
        <v>0.37</v>
      </c>
      <c r="J95" s="38" t="str">
        <f t="shared" si="17"/>
        <v>N.D.</v>
      </c>
      <c r="K95" s="38" t="str">
        <f t="shared" si="18"/>
        <v>N.D.</v>
      </c>
      <c r="L95" s="39" t="str">
        <f t="shared" si="19"/>
        <v>N.D.</v>
      </c>
      <c r="M95" s="40" t="str">
        <f t="shared" si="20"/>
        <v>N.D.</v>
      </c>
      <c r="N95" s="36" t="str">
        <f t="shared" si="21"/>
        <v>N.D.</v>
      </c>
      <c r="O95" s="54" t="str">
        <f t="shared" si="22"/>
        <v>N.D.</v>
      </c>
      <c r="P95" s="56" t="str">
        <f t="shared" si="23"/>
        <v>N.D.</v>
      </c>
      <c r="Q95" s="56" t="str">
        <f t="shared" si="24"/>
        <v>N.D.</v>
      </c>
      <c r="S95" s="115"/>
    </row>
    <row r="96" spans="1:19" x14ac:dyDescent="0.2">
      <c r="A96" s="36">
        <v>35</v>
      </c>
      <c r="B96" s="103" t="s">
        <v>121</v>
      </c>
      <c r="C96" s="37" t="s">
        <v>131</v>
      </c>
      <c r="D96" s="54">
        <f t="shared" si="13"/>
        <v>17.100000000000001</v>
      </c>
      <c r="E96" s="54">
        <v>17.510000000000002</v>
      </c>
      <c r="F96" s="83">
        <f t="shared" si="12"/>
        <v>17.22</v>
      </c>
      <c r="G96" s="54">
        <f t="shared" si="14"/>
        <v>-0.12</v>
      </c>
      <c r="H96" s="54">
        <f t="shared" si="15"/>
        <v>-0.41</v>
      </c>
      <c r="I96" s="54">
        <f t="shared" si="16"/>
        <v>0.28999999999999998</v>
      </c>
      <c r="J96" s="38" t="str">
        <f t="shared" si="17"/>
        <v>N.D.</v>
      </c>
      <c r="K96" s="38" t="str">
        <f t="shared" si="18"/>
        <v>N.D.</v>
      </c>
      <c r="L96" s="39" t="str">
        <f t="shared" si="19"/>
        <v>N.D.</v>
      </c>
      <c r="M96" s="40" t="str">
        <f t="shared" si="20"/>
        <v>N.D.</v>
      </c>
      <c r="N96" s="36" t="str">
        <f t="shared" si="21"/>
        <v>N.D.</v>
      </c>
      <c r="O96" s="54" t="str">
        <f t="shared" si="22"/>
        <v>N.D.</v>
      </c>
      <c r="P96" s="56" t="str">
        <f t="shared" si="23"/>
        <v>N.D.</v>
      </c>
      <c r="Q96" s="56" t="str">
        <f t="shared" si="24"/>
        <v>N.D.</v>
      </c>
      <c r="S96" s="115"/>
    </row>
    <row r="97" spans="1:19" x14ac:dyDescent="0.2">
      <c r="A97" s="155">
        <v>36</v>
      </c>
      <c r="B97" s="149" t="s">
        <v>121</v>
      </c>
      <c r="C97" s="129" t="s">
        <v>132</v>
      </c>
      <c r="D97" s="150">
        <f t="shared" si="13"/>
        <v>17.100000000000001</v>
      </c>
      <c r="E97" s="150">
        <v>16.809999999999999</v>
      </c>
      <c r="F97" s="156">
        <f t="shared" si="12"/>
        <v>17.22</v>
      </c>
      <c r="G97" s="150">
        <f t="shared" si="14"/>
        <v>-0.12</v>
      </c>
      <c r="H97" s="150">
        <f t="shared" si="15"/>
        <v>0.28999999999999998</v>
      </c>
      <c r="I97" s="150">
        <f t="shared" si="16"/>
        <v>-0.41</v>
      </c>
      <c r="J97" s="151">
        <f t="shared" si="17"/>
        <v>6.4000000000000003E-3</v>
      </c>
      <c r="K97" s="151" t="str">
        <f t="shared" si="18"/>
        <v>Baja</v>
      </c>
      <c r="L97" s="152">
        <f t="shared" si="19"/>
        <v>-64.099999999999994</v>
      </c>
      <c r="M97" s="153">
        <f t="shared" si="20"/>
        <v>-32.1</v>
      </c>
      <c r="N97" s="148">
        <f t="shared" si="21"/>
        <v>-32.1</v>
      </c>
      <c r="O97" s="150">
        <f t="shared" si="22"/>
        <v>0.13</v>
      </c>
      <c r="P97" s="154">
        <f t="shared" si="23"/>
        <v>17.349999999999998</v>
      </c>
      <c r="Q97" s="154">
        <f t="shared" si="24"/>
        <v>0.53999999999999915</v>
      </c>
      <c r="S97" s="115"/>
    </row>
    <row r="98" spans="1:19" x14ac:dyDescent="0.2">
      <c r="A98" s="148">
        <v>37</v>
      </c>
      <c r="B98" s="149" t="s">
        <v>121</v>
      </c>
      <c r="C98" s="129" t="s">
        <v>133</v>
      </c>
      <c r="D98" s="150">
        <f t="shared" si="13"/>
        <v>17.100000000000001</v>
      </c>
      <c r="E98" s="150">
        <v>16.260000000000002</v>
      </c>
      <c r="F98" s="156">
        <f t="shared" si="12"/>
        <v>17.22</v>
      </c>
      <c r="G98" s="150">
        <f t="shared" si="14"/>
        <v>-0.12</v>
      </c>
      <c r="H98" s="150">
        <f t="shared" si="15"/>
        <v>0.84</v>
      </c>
      <c r="I98" s="150">
        <f t="shared" si="16"/>
        <v>-0.96</v>
      </c>
      <c r="J98" s="151">
        <f t="shared" si="17"/>
        <v>1.8599999999999998E-2</v>
      </c>
      <c r="K98" s="151" t="str">
        <f t="shared" si="18"/>
        <v>Baja</v>
      </c>
      <c r="L98" s="152">
        <f t="shared" si="19"/>
        <v>-51.6</v>
      </c>
      <c r="M98" s="153">
        <f t="shared" si="20"/>
        <v>-25.8</v>
      </c>
      <c r="N98" s="148">
        <f t="shared" si="21"/>
        <v>-25.8</v>
      </c>
      <c r="O98" s="150">
        <f t="shared" si="22"/>
        <v>0.37</v>
      </c>
      <c r="P98" s="154">
        <f t="shared" si="23"/>
        <v>17.59</v>
      </c>
      <c r="Q98" s="154">
        <f t="shared" si="24"/>
        <v>1.3299999999999983</v>
      </c>
      <c r="S98" s="115"/>
    </row>
    <row r="99" spans="1:19" x14ac:dyDescent="0.2">
      <c r="A99" s="155">
        <v>38</v>
      </c>
      <c r="B99" s="149" t="s">
        <v>121</v>
      </c>
      <c r="C99" s="129" t="s">
        <v>134</v>
      </c>
      <c r="D99" s="150">
        <f t="shared" si="13"/>
        <v>17.100000000000001</v>
      </c>
      <c r="E99" s="150">
        <v>17.02</v>
      </c>
      <c r="F99" s="156">
        <f t="shared" si="12"/>
        <v>17.22</v>
      </c>
      <c r="G99" s="150">
        <f t="shared" si="14"/>
        <v>-0.12</v>
      </c>
      <c r="H99" s="150">
        <f t="shared" si="15"/>
        <v>0.08</v>
      </c>
      <c r="I99" s="150">
        <f t="shared" si="16"/>
        <v>-0.2</v>
      </c>
      <c r="J99" s="151">
        <f t="shared" si="17"/>
        <v>1.8E-3</v>
      </c>
      <c r="K99" s="151" t="str">
        <f t="shared" si="18"/>
        <v>Baja</v>
      </c>
      <c r="L99" s="152">
        <f t="shared" si="19"/>
        <v>-111.1</v>
      </c>
      <c r="M99" s="153">
        <f t="shared" si="20"/>
        <v>-55.6</v>
      </c>
      <c r="N99" s="148">
        <f t="shared" si="21"/>
        <v>-55.6</v>
      </c>
      <c r="O99" s="150">
        <f t="shared" si="22"/>
        <v>0.04</v>
      </c>
      <c r="P99" s="154">
        <f t="shared" si="23"/>
        <v>17.259999999999998</v>
      </c>
      <c r="Q99" s="154">
        <f t="shared" si="24"/>
        <v>0.23999999999999844</v>
      </c>
      <c r="S99" s="115"/>
    </row>
    <row r="100" spans="1:19" x14ac:dyDescent="0.2">
      <c r="A100" s="36">
        <v>39</v>
      </c>
      <c r="B100" s="103" t="s">
        <v>121</v>
      </c>
      <c r="C100" s="37" t="s">
        <v>135</v>
      </c>
      <c r="D100" s="54">
        <f t="shared" si="13"/>
        <v>17.100000000000001</v>
      </c>
      <c r="E100" s="54">
        <v>17.61</v>
      </c>
      <c r="F100" s="83">
        <f t="shared" si="12"/>
        <v>17.22</v>
      </c>
      <c r="G100" s="54">
        <f t="shared" si="14"/>
        <v>-0.12</v>
      </c>
      <c r="H100" s="54">
        <f t="shared" si="15"/>
        <v>-0.51</v>
      </c>
      <c r="I100" s="54">
        <f t="shared" si="16"/>
        <v>0.39</v>
      </c>
      <c r="J100" s="38" t="str">
        <f t="shared" si="17"/>
        <v>N.D.</v>
      </c>
      <c r="K100" s="38" t="str">
        <f t="shared" si="18"/>
        <v>N.D.</v>
      </c>
      <c r="L100" s="39" t="str">
        <f t="shared" si="19"/>
        <v>N.D.</v>
      </c>
      <c r="M100" s="40" t="str">
        <f t="shared" si="20"/>
        <v>N.D.</v>
      </c>
      <c r="N100" s="36" t="str">
        <f t="shared" si="21"/>
        <v>N.D.</v>
      </c>
      <c r="O100" s="54" t="str">
        <f t="shared" si="22"/>
        <v>N.D.</v>
      </c>
      <c r="P100" s="56" t="str">
        <f t="shared" si="23"/>
        <v>N.D.</v>
      </c>
      <c r="Q100" s="56" t="str">
        <f t="shared" si="24"/>
        <v>N.D.</v>
      </c>
      <c r="S100" s="115"/>
    </row>
    <row r="101" spans="1:19" x14ac:dyDescent="0.2">
      <c r="A101" s="82">
        <v>40</v>
      </c>
      <c r="B101" s="103" t="s">
        <v>121</v>
      </c>
      <c r="C101" s="37" t="s">
        <v>136</v>
      </c>
      <c r="D101" s="54">
        <f t="shared" si="13"/>
        <v>17.100000000000001</v>
      </c>
      <c r="E101" s="54">
        <v>17.510000000000002</v>
      </c>
      <c r="F101" s="83">
        <f t="shared" si="12"/>
        <v>17.22</v>
      </c>
      <c r="G101" s="54">
        <f t="shared" si="14"/>
        <v>-0.12</v>
      </c>
      <c r="H101" s="54">
        <f t="shared" si="15"/>
        <v>-0.41</v>
      </c>
      <c r="I101" s="54">
        <f t="shared" si="16"/>
        <v>0.28999999999999998</v>
      </c>
      <c r="J101" s="38" t="str">
        <f t="shared" si="17"/>
        <v>N.D.</v>
      </c>
      <c r="K101" s="38" t="str">
        <f t="shared" si="18"/>
        <v>N.D.</v>
      </c>
      <c r="L101" s="39" t="str">
        <f t="shared" si="19"/>
        <v>N.D.</v>
      </c>
      <c r="M101" s="40" t="str">
        <f t="shared" si="20"/>
        <v>N.D.</v>
      </c>
      <c r="N101" s="36" t="str">
        <f t="shared" si="21"/>
        <v>N.D.</v>
      </c>
      <c r="O101" s="54" t="str">
        <f t="shared" si="22"/>
        <v>N.D.</v>
      </c>
      <c r="P101" s="56" t="str">
        <f t="shared" si="23"/>
        <v>N.D.</v>
      </c>
      <c r="Q101" s="56" t="str">
        <f t="shared" si="24"/>
        <v>N.D.</v>
      </c>
      <c r="S101" s="115"/>
    </row>
    <row r="102" spans="1:19" x14ac:dyDescent="0.2">
      <c r="A102" s="36">
        <v>41</v>
      </c>
      <c r="B102" s="103" t="s">
        <v>121</v>
      </c>
      <c r="C102" s="37" t="s">
        <v>169</v>
      </c>
      <c r="D102" s="54">
        <f t="shared" si="13"/>
        <v>17.100000000000001</v>
      </c>
      <c r="E102" s="54">
        <v>17.23</v>
      </c>
      <c r="F102" s="83">
        <f t="shared" si="12"/>
        <v>17.22</v>
      </c>
      <c r="G102" s="54">
        <f t="shared" si="14"/>
        <v>-0.12</v>
      </c>
      <c r="H102" s="54">
        <f t="shared" si="15"/>
        <v>-0.13</v>
      </c>
      <c r="I102" s="54">
        <f t="shared" si="16"/>
        <v>0.01</v>
      </c>
      <c r="J102" s="38" t="str">
        <f t="shared" si="17"/>
        <v>N.D.</v>
      </c>
      <c r="K102" s="38" t="str">
        <f t="shared" si="18"/>
        <v>N.D.</v>
      </c>
      <c r="L102" s="39" t="str">
        <f t="shared" si="19"/>
        <v>N.D.</v>
      </c>
      <c r="M102" s="40" t="str">
        <f t="shared" si="20"/>
        <v>N.D.</v>
      </c>
      <c r="N102" s="36" t="str">
        <f t="shared" si="21"/>
        <v>N.D.</v>
      </c>
      <c r="O102" s="54" t="str">
        <f t="shared" si="22"/>
        <v>N.D.</v>
      </c>
      <c r="P102" s="56" t="str">
        <f t="shared" si="23"/>
        <v>N.D.</v>
      </c>
      <c r="Q102" s="56" t="str">
        <f t="shared" si="24"/>
        <v>N.D.</v>
      </c>
      <c r="S102" s="115"/>
    </row>
    <row r="103" spans="1:19" x14ac:dyDescent="0.2">
      <c r="A103" s="82">
        <v>42</v>
      </c>
      <c r="B103" s="103" t="s">
        <v>121</v>
      </c>
      <c r="C103" s="37" t="s">
        <v>170</v>
      </c>
      <c r="D103" s="54">
        <f t="shared" si="13"/>
        <v>17.100000000000001</v>
      </c>
      <c r="E103" s="54">
        <v>17.2</v>
      </c>
      <c r="F103" s="83">
        <f t="shared" si="12"/>
        <v>17.22</v>
      </c>
      <c r="G103" s="54">
        <f t="shared" si="14"/>
        <v>-0.12</v>
      </c>
      <c r="H103" s="54">
        <f t="shared" si="15"/>
        <v>-0.1</v>
      </c>
      <c r="I103" s="54">
        <f t="shared" si="16"/>
        <v>-0.02</v>
      </c>
      <c r="J103" s="38" t="str">
        <f t="shared" si="17"/>
        <v>N.D.</v>
      </c>
      <c r="K103" s="38" t="str">
        <f t="shared" si="18"/>
        <v>N.D.</v>
      </c>
      <c r="L103" s="39" t="str">
        <f t="shared" si="19"/>
        <v>N.D.</v>
      </c>
      <c r="M103" s="40" t="str">
        <f t="shared" si="20"/>
        <v>N.D.</v>
      </c>
      <c r="N103" s="36" t="str">
        <f t="shared" si="21"/>
        <v>N.D.</v>
      </c>
      <c r="O103" s="54" t="str">
        <f t="shared" si="22"/>
        <v>N.D.</v>
      </c>
      <c r="P103" s="56" t="str">
        <f t="shared" si="23"/>
        <v>N.D.</v>
      </c>
      <c r="Q103" s="56" t="str">
        <f t="shared" si="24"/>
        <v>N.D.</v>
      </c>
      <c r="S103" s="115"/>
    </row>
    <row r="104" spans="1:19" x14ac:dyDescent="0.2">
      <c r="A104" s="148">
        <v>43</v>
      </c>
      <c r="B104" s="149" t="s">
        <v>121</v>
      </c>
      <c r="C104" s="129" t="s">
        <v>171</v>
      </c>
      <c r="D104" s="150">
        <f t="shared" si="13"/>
        <v>17.100000000000001</v>
      </c>
      <c r="E104" s="150">
        <v>16.82</v>
      </c>
      <c r="F104" s="156">
        <f t="shared" si="12"/>
        <v>17.22</v>
      </c>
      <c r="G104" s="150">
        <f t="shared" si="14"/>
        <v>-0.12</v>
      </c>
      <c r="H104" s="150">
        <f t="shared" si="15"/>
        <v>0.28000000000000003</v>
      </c>
      <c r="I104" s="150">
        <f t="shared" si="16"/>
        <v>-0.4</v>
      </c>
      <c r="J104" s="151">
        <f t="shared" si="17"/>
        <v>6.1999999999999998E-3</v>
      </c>
      <c r="K104" s="151" t="str">
        <f t="shared" si="18"/>
        <v>Baja</v>
      </c>
      <c r="L104" s="152">
        <f t="shared" si="19"/>
        <v>-64.5</v>
      </c>
      <c r="M104" s="153">
        <f t="shared" si="20"/>
        <v>-32.299999999999997</v>
      </c>
      <c r="N104" s="148">
        <f t="shared" si="21"/>
        <v>-32.299999999999997</v>
      </c>
      <c r="O104" s="150">
        <f t="shared" si="22"/>
        <v>0.12</v>
      </c>
      <c r="P104" s="154">
        <f t="shared" si="23"/>
        <v>17.34</v>
      </c>
      <c r="Q104" s="154">
        <f t="shared" si="24"/>
        <v>0.51999999999999957</v>
      </c>
      <c r="S104" s="115"/>
    </row>
    <row r="105" spans="1:19" x14ac:dyDescent="0.2">
      <c r="A105" s="155">
        <v>44</v>
      </c>
      <c r="B105" s="149" t="s">
        <v>121</v>
      </c>
      <c r="C105" s="129" t="s">
        <v>172</v>
      </c>
      <c r="D105" s="150">
        <f t="shared" si="13"/>
        <v>17.100000000000001</v>
      </c>
      <c r="E105" s="150">
        <v>16.64</v>
      </c>
      <c r="F105" s="156">
        <f t="shared" si="12"/>
        <v>17.22</v>
      </c>
      <c r="G105" s="150">
        <f t="shared" si="14"/>
        <v>-0.12</v>
      </c>
      <c r="H105" s="150">
        <f t="shared" si="15"/>
        <v>0.46</v>
      </c>
      <c r="I105" s="150">
        <f t="shared" si="16"/>
        <v>-0.57999999999999996</v>
      </c>
      <c r="J105" s="151">
        <f t="shared" si="17"/>
        <v>1.0200000000000001E-2</v>
      </c>
      <c r="K105" s="151" t="str">
        <f t="shared" si="18"/>
        <v>Baja</v>
      </c>
      <c r="L105" s="152">
        <f t="shared" si="19"/>
        <v>-56.9</v>
      </c>
      <c r="M105" s="153">
        <f t="shared" si="20"/>
        <v>-28.5</v>
      </c>
      <c r="N105" s="148">
        <f t="shared" si="21"/>
        <v>-28.5</v>
      </c>
      <c r="O105" s="150">
        <f t="shared" si="22"/>
        <v>0.2</v>
      </c>
      <c r="P105" s="154">
        <f t="shared" si="23"/>
        <v>17.419999999999998</v>
      </c>
      <c r="Q105" s="154">
        <f t="shared" si="24"/>
        <v>0.77999999999999758</v>
      </c>
      <c r="S105" s="115"/>
    </row>
    <row r="106" spans="1:19" x14ac:dyDescent="0.2">
      <c r="A106" s="148">
        <v>45</v>
      </c>
      <c r="B106" s="149" t="s">
        <v>121</v>
      </c>
      <c r="C106" s="129" t="s">
        <v>173</v>
      </c>
      <c r="D106" s="150">
        <f t="shared" si="13"/>
        <v>17.100000000000001</v>
      </c>
      <c r="E106" s="150">
        <v>16.32</v>
      </c>
      <c r="F106" s="156">
        <f t="shared" si="12"/>
        <v>17.22</v>
      </c>
      <c r="G106" s="150">
        <f t="shared" si="14"/>
        <v>-0.12</v>
      </c>
      <c r="H106" s="150">
        <f t="shared" si="15"/>
        <v>0.78</v>
      </c>
      <c r="I106" s="150">
        <f t="shared" si="16"/>
        <v>-0.9</v>
      </c>
      <c r="J106" s="151">
        <f t="shared" si="17"/>
        <v>1.72E-2</v>
      </c>
      <c r="K106" s="151" t="str">
        <f t="shared" si="18"/>
        <v>Baja</v>
      </c>
      <c r="L106" s="152">
        <f t="shared" si="19"/>
        <v>-52.3</v>
      </c>
      <c r="M106" s="153">
        <f t="shared" si="20"/>
        <v>-26.2</v>
      </c>
      <c r="N106" s="148">
        <f t="shared" si="21"/>
        <v>-26.2</v>
      </c>
      <c r="O106" s="150">
        <f t="shared" si="22"/>
        <v>0.34</v>
      </c>
      <c r="P106" s="154">
        <f t="shared" si="23"/>
        <v>17.559999999999999</v>
      </c>
      <c r="Q106" s="154">
        <f t="shared" si="24"/>
        <v>1.2399999999999984</v>
      </c>
      <c r="S106" s="115"/>
    </row>
    <row r="107" spans="1:19" x14ac:dyDescent="0.2">
      <c r="A107" s="155">
        <v>46</v>
      </c>
      <c r="B107" s="149" t="s">
        <v>121</v>
      </c>
      <c r="C107" s="129" t="s">
        <v>174</v>
      </c>
      <c r="D107" s="150">
        <f t="shared" si="13"/>
        <v>17.100000000000001</v>
      </c>
      <c r="E107" s="150">
        <v>17.03</v>
      </c>
      <c r="F107" s="156">
        <f t="shared" si="12"/>
        <v>17.22</v>
      </c>
      <c r="G107" s="150">
        <f t="shared" si="14"/>
        <v>-0.12</v>
      </c>
      <c r="H107" s="150">
        <f t="shared" si="15"/>
        <v>7.0000000000000007E-2</v>
      </c>
      <c r="I107" s="150">
        <f t="shared" si="16"/>
        <v>-0.19</v>
      </c>
      <c r="J107" s="151">
        <f t="shared" si="17"/>
        <v>1.5E-3</v>
      </c>
      <c r="K107" s="151" t="str">
        <f t="shared" si="18"/>
        <v>Baja</v>
      </c>
      <c r="L107" s="152">
        <f t="shared" si="19"/>
        <v>-126.7</v>
      </c>
      <c r="M107" s="153">
        <f t="shared" si="20"/>
        <v>-63.4</v>
      </c>
      <c r="N107" s="148">
        <f t="shared" si="21"/>
        <v>-63.4</v>
      </c>
      <c r="O107" s="150">
        <f t="shared" si="22"/>
        <v>0.03</v>
      </c>
      <c r="P107" s="154">
        <f t="shared" si="23"/>
        <v>17.25</v>
      </c>
      <c r="Q107" s="154">
        <f t="shared" si="24"/>
        <v>0.21999999999999886</v>
      </c>
      <c r="S107" s="115"/>
    </row>
    <row r="108" spans="1:19" x14ac:dyDescent="0.2">
      <c r="A108" s="36">
        <v>47</v>
      </c>
      <c r="B108" s="103" t="s">
        <v>121</v>
      </c>
      <c r="C108" s="37" t="s">
        <v>175</v>
      </c>
      <c r="D108" s="54">
        <f t="shared" si="13"/>
        <v>17.100000000000001</v>
      </c>
      <c r="E108" s="54">
        <v>17.48</v>
      </c>
      <c r="F108" s="83">
        <f t="shared" si="12"/>
        <v>17.22</v>
      </c>
      <c r="G108" s="54">
        <f t="shared" si="14"/>
        <v>-0.12</v>
      </c>
      <c r="H108" s="54">
        <f t="shared" si="15"/>
        <v>-0.38</v>
      </c>
      <c r="I108" s="54">
        <f t="shared" si="16"/>
        <v>0.26</v>
      </c>
      <c r="J108" s="38" t="str">
        <f t="shared" si="17"/>
        <v>N.D.</v>
      </c>
      <c r="K108" s="38" t="str">
        <f t="shared" si="18"/>
        <v>N.D.</v>
      </c>
      <c r="L108" s="39" t="str">
        <f t="shared" si="19"/>
        <v>N.D.</v>
      </c>
      <c r="M108" s="40" t="str">
        <f t="shared" si="20"/>
        <v>N.D.</v>
      </c>
      <c r="N108" s="36" t="str">
        <f t="shared" si="21"/>
        <v>N.D.</v>
      </c>
      <c r="O108" s="54" t="str">
        <f t="shared" si="22"/>
        <v>N.D.</v>
      </c>
      <c r="P108" s="56" t="str">
        <f t="shared" si="23"/>
        <v>N.D.</v>
      </c>
      <c r="Q108" s="56" t="str">
        <f t="shared" si="24"/>
        <v>N.D.</v>
      </c>
      <c r="S108" s="115"/>
    </row>
    <row r="109" spans="1:19" x14ac:dyDescent="0.2">
      <c r="A109" s="82">
        <v>48</v>
      </c>
      <c r="B109" s="103" t="s">
        <v>121</v>
      </c>
      <c r="C109" s="37" t="s">
        <v>176</v>
      </c>
      <c r="D109" s="54">
        <f t="shared" si="13"/>
        <v>17.100000000000001</v>
      </c>
      <c r="E109" s="54">
        <v>17.399999999999999</v>
      </c>
      <c r="F109" s="83">
        <f t="shared" si="12"/>
        <v>17.22</v>
      </c>
      <c r="G109" s="54">
        <f t="shared" si="14"/>
        <v>-0.12</v>
      </c>
      <c r="H109" s="54">
        <f t="shared" si="15"/>
        <v>-0.3</v>
      </c>
      <c r="I109" s="54">
        <f t="shared" si="16"/>
        <v>0.18</v>
      </c>
      <c r="J109" s="38" t="str">
        <f t="shared" si="17"/>
        <v>N.D.</v>
      </c>
      <c r="K109" s="38" t="str">
        <f t="shared" si="18"/>
        <v>N.D.</v>
      </c>
      <c r="L109" s="39" t="str">
        <f t="shared" si="19"/>
        <v>N.D.</v>
      </c>
      <c r="M109" s="40" t="str">
        <f t="shared" si="20"/>
        <v>N.D.</v>
      </c>
      <c r="N109" s="36" t="str">
        <f t="shared" si="21"/>
        <v>N.D.</v>
      </c>
      <c r="O109" s="54" t="str">
        <f t="shared" si="22"/>
        <v>N.D.</v>
      </c>
      <c r="P109" s="56" t="str">
        <f t="shared" si="23"/>
        <v>N.D.</v>
      </c>
      <c r="Q109" s="56" t="str">
        <f t="shared" si="24"/>
        <v>N.D.</v>
      </c>
      <c r="S109" s="115"/>
    </row>
    <row r="110" spans="1:19" x14ac:dyDescent="0.2">
      <c r="A110" s="148">
        <v>49</v>
      </c>
      <c r="B110" s="149" t="s">
        <v>177</v>
      </c>
      <c r="C110" s="129" t="s">
        <v>185</v>
      </c>
      <c r="D110" s="150">
        <f t="shared" si="13"/>
        <v>17.100000000000001</v>
      </c>
      <c r="E110" s="150">
        <v>16.59</v>
      </c>
      <c r="F110" s="156">
        <f t="shared" si="12"/>
        <v>17.22</v>
      </c>
      <c r="G110" s="150">
        <f t="shared" si="14"/>
        <v>-0.12</v>
      </c>
      <c r="H110" s="150">
        <f t="shared" si="15"/>
        <v>0.51</v>
      </c>
      <c r="I110" s="150">
        <f t="shared" si="16"/>
        <v>-0.63</v>
      </c>
      <c r="J110" s="151">
        <f t="shared" si="17"/>
        <v>1.1299999999999999E-2</v>
      </c>
      <c r="K110" s="151" t="str">
        <f t="shared" si="18"/>
        <v>Baja</v>
      </c>
      <c r="L110" s="152">
        <f t="shared" si="19"/>
        <v>-55.8</v>
      </c>
      <c r="M110" s="153">
        <f t="shared" si="20"/>
        <v>-27.9</v>
      </c>
      <c r="N110" s="148">
        <f t="shared" si="21"/>
        <v>-27.9</v>
      </c>
      <c r="O110" s="150">
        <f t="shared" si="22"/>
        <v>0.23</v>
      </c>
      <c r="P110" s="154">
        <f t="shared" si="23"/>
        <v>17.45</v>
      </c>
      <c r="Q110" s="154">
        <f t="shared" si="24"/>
        <v>0.85999999999999943</v>
      </c>
      <c r="S110" s="115"/>
    </row>
    <row r="111" spans="1:19" x14ac:dyDescent="0.2">
      <c r="A111" s="155">
        <v>50</v>
      </c>
      <c r="B111" s="149" t="s">
        <v>177</v>
      </c>
      <c r="C111" s="129" t="s">
        <v>186</v>
      </c>
      <c r="D111" s="150">
        <f t="shared" si="13"/>
        <v>17.100000000000001</v>
      </c>
      <c r="E111" s="150">
        <v>16.8</v>
      </c>
      <c r="F111" s="156">
        <f t="shared" si="12"/>
        <v>17.22</v>
      </c>
      <c r="G111" s="150">
        <f t="shared" si="14"/>
        <v>-0.12</v>
      </c>
      <c r="H111" s="150">
        <f t="shared" si="15"/>
        <v>0.3</v>
      </c>
      <c r="I111" s="150">
        <f t="shared" si="16"/>
        <v>-0.42</v>
      </c>
      <c r="J111" s="151">
        <f t="shared" si="17"/>
        <v>6.6E-3</v>
      </c>
      <c r="K111" s="151" t="str">
        <f t="shared" si="18"/>
        <v>Baja</v>
      </c>
      <c r="L111" s="152">
        <f t="shared" si="19"/>
        <v>-63.6</v>
      </c>
      <c r="M111" s="153">
        <f t="shared" si="20"/>
        <v>-31.8</v>
      </c>
      <c r="N111" s="148">
        <f t="shared" si="21"/>
        <v>-31.8</v>
      </c>
      <c r="O111" s="150">
        <f t="shared" si="22"/>
        <v>0.13</v>
      </c>
      <c r="P111" s="154">
        <f t="shared" si="23"/>
        <v>17.349999999999998</v>
      </c>
      <c r="Q111" s="154">
        <f t="shared" si="24"/>
        <v>0.54999999999999716</v>
      </c>
      <c r="S111" s="115"/>
    </row>
    <row r="112" spans="1:19" x14ac:dyDescent="0.2">
      <c r="A112" s="148">
        <v>51</v>
      </c>
      <c r="B112" s="149" t="s">
        <v>177</v>
      </c>
      <c r="C112" s="129" t="s">
        <v>187</v>
      </c>
      <c r="D112" s="150">
        <f t="shared" si="13"/>
        <v>17.100000000000001</v>
      </c>
      <c r="E112" s="150">
        <v>16.72</v>
      </c>
      <c r="F112" s="156">
        <f t="shared" si="12"/>
        <v>17.22</v>
      </c>
      <c r="G112" s="150">
        <f t="shared" si="14"/>
        <v>-0.12</v>
      </c>
      <c r="H112" s="150">
        <f t="shared" si="15"/>
        <v>0.38</v>
      </c>
      <c r="I112" s="150">
        <f t="shared" si="16"/>
        <v>-0.5</v>
      </c>
      <c r="J112" s="151">
        <f t="shared" si="17"/>
        <v>8.3999999999999995E-3</v>
      </c>
      <c r="K112" s="151" t="str">
        <f t="shared" si="18"/>
        <v>Baja</v>
      </c>
      <c r="L112" s="152">
        <f t="shared" si="19"/>
        <v>-59.5</v>
      </c>
      <c r="M112" s="153">
        <f t="shared" si="20"/>
        <v>-29.8</v>
      </c>
      <c r="N112" s="148">
        <f t="shared" si="21"/>
        <v>-29.8</v>
      </c>
      <c r="O112" s="150">
        <f t="shared" si="22"/>
        <v>0.17</v>
      </c>
      <c r="P112" s="154">
        <f t="shared" si="23"/>
        <v>17.39</v>
      </c>
      <c r="Q112" s="154">
        <f t="shared" si="24"/>
        <v>0.67000000000000171</v>
      </c>
      <c r="S112" s="115"/>
    </row>
    <row r="113" spans="1:19" x14ac:dyDescent="0.2">
      <c r="A113" s="155">
        <v>52</v>
      </c>
      <c r="B113" s="149" t="s">
        <v>177</v>
      </c>
      <c r="C113" s="129" t="s">
        <v>188</v>
      </c>
      <c r="D113" s="150">
        <f t="shared" si="13"/>
        <v>17.100000000000001</v>
      </c>
      <c r="E113" s="150">
        <v>16.850000000000001</v>
      </c>
      <c r="F113" s="156">
        <f t="shared" si="12"/>
        <v>17.22</v>
      </c>
      <c r="G113" s="150">
        <f t="shared" si="14"/>
        <v>-0.12</v>
      </c>
      <c r="H113" s="150">
        <f t="shared" si="15"/>
        <v>0.25</v>
      </c>
      <c r="I113" s="150">
        <f t="shared" si="16"/>
        <v>-0.37</v>
      </c>
      <c r="J113" s="151">
        <f t="shared" si="17"/>
        <v>5.4999999999999997E-3</v>
      </c>
      <c r="K113" s="151" t="str">
        <f t="shared" si="18"/>
        <v>Baja</v>
      </c>
      <c r="L113" s="152">
        <f t="shared" si="19"/>
        <v>-67.3</v>
      </c>
      <c r="M113" s="153">
        <f t="shared" si="20"/>
        <v>-33.700000000000003</v>
      </c>
      <c r="N113" s="148">
        <f t="shared" si="21"/>
        <v>-33.700000000000003</v>
      </c>
      <c r="O113" s="150">
        <f t="shared" si="22"/>
        <v>0.11</v>
      </c>
      <c r="P113" s="154">
        <f t="shared" si="23"/>
        <v>17.329999999999998</v>
      </c>
      <c r="Q113" s="154">
        <f t="shared" si="24"/>
        <v>0.47999999999999687</v>
      </c>
      <c r="S113" s="115"/>
    </row>
    <row r="114" spans="1:19" x14ac:dyDescent="0.2">
      <c r="A114" s="148">
        <v>53</v>
      </c>
      <c r="B114" s="149" t="s">
        <v>137</v>
      </c>
      <c r="C114" s="129" t="s">
        <v>189</v>
      </c>
      <c r="D114" s="150">
        <f t="shared" si="13"/>
        <v>17.100000000000001</v>
      </c>
      <c r="E114" s="150">
        <v>16.68</v>
      </c>
      <c r="F114" s="156">
        <f t="shared" si="12"/>
        <v>17.22</v>
      </c>
      <c r="G114" s="150">
        <f t="shared" si="14"/>
        <v>-0.12</v>
      </c>
      <c r="H114" s="150">
        <f t="shared" si="15"/>
        <v>0.42</v>
      </c>
      <c r="I114" s="150">
        <f t="shared" si="16"/>
        <v>-0.54</v>
      </c>
      <c r="J114" s="151">
        <f t="shared" si="17"/>
        <v>9.2999999999999992E-3</v>
      </c>
      <c r="K114" s="151" t="str">
        <f t="shared" si="18"/>
        <v>Baja</v>
      </c>
      <c r="L114" s="152">
        <f t="shared" si="19"/>
        <v>-58.1</v>
      </c>
      <c r="M114" s="153">
        <f t="shared" si="20"/>
        <v>-29.1</v>
      </c>
      <c r="N114" s="148">
        <f t="shared" si="21"/>
        <v>-29.1</v>
      </c>
      <c r="O114" s="150">
        <f t="shared" si="22"/>
        <v>0.19</v>
      </c>
      <c r="P114" s="154">
        <f t="shared" si="23"/>
        <v>17.41</v>
      </c>
      <c r="Q114" s="154">
        <f t="shared" si="24"/>
        <v>0.73000000000000043</v>
      </c>
      <c r="S114" s="115"/>
    </row>
    <row r="115" spans="1:19" x14ac:dyDescent="0.2">
      <c r="A115" s="155">
        <v>54</v>
      </c>
      <c r="B115" s="149" t="s">
        <v>137</v>
      </c>
      <c r="C115" s="129" t="s">
        <v>190</v>
      </c>
      <c r="D115" s="150">
        <f t="shared" si="13"/>
        <v>17.100000000000001</v>
      </c>
      <c r="E115" s="150">
        <v>16.649999999999999</v>
      </c>
      <c r="F115" s="156">
        <f t="shared" si="12"/>
        <v>17.22</v>
      </c>
      <c r="G115" s="150">
        <f t="shared" si="14"/>
        <v>-0.12</v>
      </c>
      <c r="H115" s="150">
        <f t="shared" si="15"/>
        <v>0.45</v>
      </c>
      <c r="I115" s="150">
        <f t="shared" si="16"/>
        <v>-0.56999999999999995</v>
      </c>
      <c r="J115" s="151">
        <f t="shared" si="17"/>
        <v>9.9000000000000008E-3</v>
      </c>
      <c r="K115" s="151" t="str">
        <f t="shared" si="18"/>
        <v>Baja</v>
      </c>
      <c r="L115" s="152">
        <f t="shared" si="19"/>
        <v>-57.6</v>
      </c>
      <c r="M115" s="153">
        <f t="shared" si="20"/>
        <v>-28.8</v>
      </c>
      <c r="N115" s="148">
        <f t="shared" si="21"/>
        <v>-28.8</v>
      </c>
      <c r="O115" s="150">
        <f t="shared" si="22"/>
        <v>0.2</v>
      </c>
      <c r="P115" s="154">
        <f t="shared" si="23"/>
        <v>17.419999999999998</v>
      </c>
      <c r="Q115" s="154">
        <f t="shared" si="24"/>
        <v>0.76999999999999957</v>
      </c>
      <c r="S115" s="115"/>
    </row>
    <row r="116" spans="1:19" x14ac:dyDescent="0.2">
      <c r="A116" s="148">
        <v>55</v>
      </c>
      <c r="B116" s="149" t="s">
        <v>137</v>
      </c>
      <c r="C116" s="129" t="s">
        <v>191</v>
      </c>
      <c r="D116" s="150">
        <f t="shared" si="13"/>
        <v>17.100000000000001</v>
      </c>
      <c r="E116" s="150">
        <v>16.22</v>
      </c>
      <c r="F116" s="156">
        <f t="shared" si="12"/>
        <v>17.22</v>
      </c>
      <c r="G116" s="150">
        <f t="shared" si="14"/>
        <v>-0.12</v>
      </c>
      <c r="H116" s="150">
        <f t="shared" si="15"/>
        <v>0.88</v>
      </c>
      <c r="I116" s="150">
        <f t="shared" si="16"/>
        <v>-1</v>
      </c>
      <c r="J116" s="151">
        <f t="shared" si="17"/>
        <v>1.9400000000000001E-2</v>
      </c>
      <c r="K116" s="151" t="str">
        <f t="shared" si="18"/>
        <v>Baja</v>
      </c>
      <c r="L116" s="152">
        <f t="shared" si="19"/>
        <v>-51.5</v>
      </c>
      <c r="M116" s="153">
        <f t="shared" si="20"/>
        <v>-25.8</v>
      </c>
      <c r="N116" s="148">
        <f t="shared" si="21"/>
        <v>-25.8</v>
      </c>
      <c r="O116" s="150">
        <f t="shared" si="22"/>
        <v>0.39</v>
      </c>
      <c r="P116" s="154">
        <f t="shared" si="23"/>
        <v>17.61</v>
      </c>
      <c r="Q116" s="154">
        <f t="shared" si="24"/>
        <v>1.3900000000000006</v>
      </c>
      <c r="S116" s="115"/>
    </row>
    <row r="117" spans="1:19" x14ac:dyDescent="0.2">
      <c r="A117" s="155">
        <v>56</v>
      </c>
      <c r="B117" s="149" t="s">
        <v>137</v>
      </c>
      <c r="C117" s="129" t="s">
        <v>192</v>
      </c>
      <c r="D117" s="150">
        <f t="shared" si="13"/>
        <v>17.100000000000001</v>
      </c>
      <c r="E117" s="150">
        <v>16.38</v>
      </c>
      <c r="F117" s="156">
        <f t="shared" si="12"/>
        <v>17.22</v>
      </c>
      <c r="G117" s="150">
        <f t="shared" si="14"/>
        <v>-0.12</v>
      </c>
      <c r="H117" s="150">
        <f t="shared" si="15"/>
        <v>0.72</v>
      </c>
      <c r="I117" s="150">
        <f t="shared" si="16"/>
        <v>-0.84</v>
      </c>
      <c r="J117" s="151">
        <f t="shared" si="17"/>
        <v>1.5900000000000001E-2</v>
      </c>
      <c r="K117" s="151" t="str">
        <f t="shared" si="18"/>
        <v>Baja</v>
      </c>
      <c r="L117" s="152">
        <f t="shared" si="19"/>
        <v>-52.8</v>
      </c>
      <c r="M117" s="153">
        <f t="shared" si="20"/>
        <v>-26.4</v>
      </c>
      <c r="N117" s="148">
        <f t="shared" si="21"/>
        <v>-26.4</v>
      </c>
      <c r="O117" s="150">
        <f t="shared" si="22"/>
        <v>0.32</v>
      </c>
      <c r="P117" s="154">
        <f t="shared" si="23"/>
        <v>17.54</v>
      </c>
      <c r="Q117" s="154">
        <f t="shared" si="24"/>
        <v>1.1600000000000001</v>
      </c>
      <c r="S117" s="115"/>
    </row>
    <row r="118" spans="1:19" x14ac:dyDescent="0.2">
      <c r="A118" s="148">
        <v>57</v>
      </c>
      <c r="B118" s="149" t="s">
        <v>138</v>
      </c>
      <c r="C118" s="129" t="s">
        <v>193</v>
      </c>
      <c r="D118" s="150">
        <f t="shared" si="13"/>
        <v>17.100000000000001</v>
      </c>
      <c r="E118" s="150">
        <v>16.18</v>
      </c>
      <c r="F118" s="156">
        <f t="shared" si="12"/>
        <v>17.22</v>
      </c>
      <c r="G118" s="150">
        <f t="shared" si="14"/>
        <v>-0.12</v>
      </c>
      <c r="H118" s="150">
        <f t="shared" si="15"/>
        <v>0.92</v>
      </c>
      <c r="I118" s="150">
        <f t="shared" si="16"/>
        <v>-1.04</v>
      </c>
      <c r="J118" s="151">
        <f t="shared" si="17"/>
        <v>2.0299999999999999E-2</v>
      </c>
      <c r="K118" s="151" t="str">
        <f t="shared" si="18"/>
        <v>Baja</v>
      </c>
      <c r="L118" s="152">
        <f t="shared" si="19"/>
        <v>-51.2</v>
      </c>
      <c r="M118" s="153">
        <f t="shared" si="20"/>
        <v>-25.6</v>
      </c>
      <c r="N118" s="148">
        <f t="shared" si="21"/>
        <v>-25.6</v>
      </c>
      <c r="O118" s="150">
        <f t="shared" si="22"/>
        <v>0.41</v>
      </c>
      <c r="P118" s="154">
        <f t="shared" si="23"/>
        <v>17.63</v>
      </c>
      <c r="Q118" s="154">
        <f t="shared" si="24"/>
        <v>1.4499999999999993</v>
      </c>
      <c r="S118" s="115"/>
    </row>
    <row r="119" spans="1:19" x14ac:dyDescent="0.2">
      <c r="A119" s="155">
        <v>58</v>
      </c>
      <c r="B119" s="149" t="s">
        <v>138</v>
      </c>
      <c r="C119" s="129" t="s">
        <v>194</v>
      </c>
      <c r="D119" s="150">
        <f t="shared" si="13"/>
        <v>17.100000000000001</v>
      </c>
      <c r="E119" s="150">
        <v>16.149999999999999</v>
      </c>
      <c r="F119" s="156">
        <f t="shared" si="12"/>
        <v>17.22</v>
      </c>
      <c r="G119" s="150">
        <f t="shared" si="14"/>
        <v>-0.12</v>
      </c>
      <c r="H119" s="150">
        <f t="shared" si="15"/>
        <v>0.95</v>
      </c>
      <c r="I119" s="150">
        <f t="shared" si="16"/>
        <v>-1.07</v>
      </c>
      <c r="J119" s="151">
        <f t="shared" si="17"/>
        <v>2.1000000000000001E-2</v>
      </c>
      <c r="K119" s="151" t="str">
        <f t="shared" si="18"/>
        <v>Baja</v>
      </c>
      <c r="L119" s="152">
        <f t="shared" si="19"/>
        <v>-51</v>
      </c>
      <c r="M119" s="153">
        <f t="shared" si="20"/>
        <v>-25.5</v>
      </c>
      <c r="N119" s="148">
        <f t="shared" si="21"/>
        <v>-25.5</v>
      </c>
      <c r="O119" s="150">
        <f t="shared" si="22"/>
        <v>0.42</v>
      </c>
      <c r="P119" s="154">
        <f t="shared" si="23"/>
        <v>17.64</v>
      </c>
      <c r="Q119" s="154">
        <f t="shared" si="24"/>
        <v>1.490000000000002</v>
      </c>
      <c r="S119" s="115"/>
    </row>
    <row r="120" spans="1:19" x14ac:dyDescent="0.2">
      <c r="A120" s="148">
        <v>59</v>
      </c>
      <c r="B120" s="149" t="s">
        <v>138</v>
      </c>
      <c r="C120" s="129" t="s">
        <v>195</v>
      </c>
      <c r="D120" s="150">
        <f t="shared" si="13"/>
        <v>17.100000000000001</v>
      </c>
      <c r="E120" s="150">
        <v>16</v>
      </c>
      <c r="F120" s="156">
        <f t="shared" si="12"/>
        <v>17.22</v>
      </c>
      <c r="G120" s="150">
        <f t="shared" si="14"/>
        <v>-0.12</v>
      </c>
      <c r="H120" s="150">
        <f t="shared" si="15"/>
        <v>1.1000000000000001</v>
      </c>
      <c r="I120" s="150">
        <f t="shared" si="16"/>
        <v>-1.22</v>
      </c>
      <c r="J120" s="151">
        <f t="shared" si="17"/>
        <v>2.4299999999999999E-2</v>
      </c>
      <c r="K120" s="151" t="str">
        <f t="shared" si="18"/>
        <v>Baja</v>
      </c>
      <c r="L120" s="152">
        <f t="shared" si="19"/>
        <v>-50.2</v>
      </c>
      <c r="M120" s="153">
        <f t="shared" si="20"/>
        <v>-25.1</v>
      </c>
      <c r="N120" s="148">
        <f t="shared" si="21"/>
        <v>-25.1</v>
      </c>
      <c r="O120" s="150">
        <f t="shared" si="22"/>
        <v>0.49</v>
      </c>
      <c r="P120" s="154">
        <f t="shared" si="23"/>
        <v>17.709999999999997</v>
      </c>
      <c r="Q120" s="154">
        <f t="shared" si="24"/>
        <v>1.7099999999999973</v>
      </c>
      <c r="S120" s="115"/>
    </row>
    <row r="121" spans="1:19" x14ac:dyDescent="0.2">
      <c r="A121" s="155">
        <v>60</v>
      </c>
      <c r="B121" s="149" t="s">
        <v>138</v>
      </c>
      <c r="C121" s="129" t="s">
        <v>196</v>
      </c>
      <c r="D121" s="150">
        <f t="shared" si="13"/>
        <v>17.100000000000001</v>
      </c>
      <c r="E121" s="150">
        <v>16.12</v>
      </c>
      <c r="F121" s="156">
        <f t="shared" si="12"/>
        <v>17.22</v>
      </c>
      <c r="G121" s="150">
        <f t="shared" si="14"/>
        <v>-0.12</v>
      </c>
      <c r="H121" s="150">
        <f t="shared" si="15"/>
        <v>0.98</v>
      </c>
      <c r="I121" s="150">
        <f t="shared" si="16"/>
        <v>-1.1000000000000001</v>
      </c>
      <c r="J121" s="151">
        <f t="shared" si="17"/>
        <v>2.1700000000000001E-2</v>
      </c>
      <c r="K121" s="151" t="str">
        <f t="shared" si="18"/>
        <v>Baja</v>
      </c>
      <c r="L121" s="152">
        <f t="shared" si="19"/>
        <v>-50.7</v>
      </c>
      <c r="M121" s="153">
        <f t="shared" si="20"/>
        <v>-25.4</v>
      </c>
      <c r="N121" s="148">
        <f t="shared" si="21"/>
        <v>-25.4</v>
      </c>
      <c r="O121" s="150">
        <f t="shared" si="22"/>
        <v>0.43</v>
      </c>
      <c r="P121" s="154">
        <f t="shared" si="23"/>
        <v>17.649999999999999</v>
      </c>
      <c r="Q121" s="154">
        <f t="shared" si="24"/>
        <v>1.5299999999999976</v>
      </c>
      <c r="S121" s="115"/>
    </row>
    <row r="122" spans="1:19" x14ac:dyDescent="0.2">
      <c r="A122" s="36">
        <v>61</v>
      </c>
      <c r="B122" s="102" t="s">
        <v>178</v>
      </c>
      <c r="C122" s="46" t="s">
        <v>197</v>
      </c>
      <c r="D122" s="54">
        <f>ROUND(0.4375*25.4,2)</f>
        <v>11.11</v>
      </c>
      <c r="E122" s="83">
        <v>11.52</v>
      </c>
      <c r="F122" s="83">
        <f t="shared" ref="F122:F137" si="25">ROUND(0.4396*25.4,2)</f>
        <v>11.17</v>
      </c>
      <c r="G122" s="83">
        <f t="shared" si="14"/>
        <v>-0.06</v>
      </c>
      <c r="H122" s="83">
        <f t="shared" si="15"/>
        <v>-0.41</v>
      </c>
      <c r="I122" s="83">
        <f t="shared" si="16"/>
        <v>0.35</v>
      </c>
      <c r="J122" s="84" t="str">
        <f t="shared" si="17"/>
        <v>N.D.</v>
      </c>
      <c r="K122" s="84" t="str">
        <f t="shared" si="18"/>
        <v>N.D.</v>
      </c>
      <c r="L122" s="85" t="str">
        <f t="shared" si="19"/>
        <v>N.D.</v>
      </c>
      <c r="M122" s="86" t="str">
        <f t="shared" si="20"/>
        <v>N.D.</v>
      </c>
      <c r="N122" s="82" t="str">
        <f t="shared" si="21"/>
        <v>N.D.</v>
      </c>
      <c r="O122" s="83" t="str">
        <f t="shared" si="22"/>
        <v>N.D.</v>
      </c>
      <c r="P122" s="87" t="str">
        <f t="shared" si="23"/>
        <v>N.D.</v>
      </c>
      <c r="Q122" s="87" t="str">
        <f t="shared" si="24"/>
        <v>N.D.</v>
      </c>
      <c r="S122" s="115"/>
    </row>
    <row r="123" spans="1:19" x14ac:dyDescent="0.2">
      <c r="A123" s="82">
        <v>62</v>
      </c>
      <c r="B123" s="102" t="s">
        <v>178</v>
      </c>
      <c r="C123" s="37" t="s">
        <v>198</v>
      </c>
      <c r="D123" s="54">
        <f t="shared" ref="D123:D137" si="26">ROUND(0.4375*25.4,2)</f>
        <v>11.11</v>
      </c>
      <c r="E123" s="83">
        <v>11.45</v>
      </c>
      <c r="F123" s="83">
        <f t="shared" si="25"/>
        <v>11.17</v>
      </c>
      <c r="G123" s="54">
        <f t="shared" si="14"/>
        <v>-0.06</v>
      </c>
      <c r="H123" s="54">
        <f t="shared" si="15"/>
        <v>-0.34</v>
      </c>
      <c r="I123" s="54">
        <f t="shared" si="16"/>
        <v>0.28000000000000003</v>
      </c>
      <c r="J123" s="38" t="str">
        <f t="shared" si="17"/>
        <v>N.D.</v>
      </c>
      <c r="K123" s="38" t="str">
        <f t="shared" si="18"/>
        <v>N.D.</v>
      </c>
      <c r="L123" s="39" t="str">
        <f t="shared" si="19"/>
        <v>N.D.</v>
      </c>
      <c r="M123" s="40" t="str">
        <f t="shared" si="20"/>
        <v>N.D.</v>
      </c>
      <c r="N123" s="36" t="str">
        <f t="shared" si="21"/>
        <v>N.D.</v>
      </c>
      <c r="O123" s="54" t="str">
        <f t="shared" si="22"/>
        <v>N.D.</v>
      </c>
      <c r="P123" s="56" t="str">
        <f t="shared" si="23"/>
        <v>N.D.</v>
      </c>
      <c r="Q123" s="56" t="str">
        <f t="shared" si="24"/>
        <v>N.D.</v>
      </c>
      <c r="S123" s="115"/>
    </row>
    <row r="124" spans="1:19" x14ac:dyDescent="0.2">
      <c r="A124" s="36">
        <v>63</v>
      </c>
      <c r="B124" s="102" t="s">
        <v>178</v>
      </c>
      <c r="C124" s="37" t="s">
        <v>199</v>
      </c>
      <c r="D124" s="54">
        <f t="shared" si="26"/>
        <v>11.11</v>
      </c>
      <c r="E124" s="83">
        <v>11.24</v>
      </c>
      <c r="F124" s="83">
        <f t="shared" si="25"/>
        <v>11.17</v>
      </c>
      <c r="G124" s="54">
        <f t="shared" si="14"/>
        <v>-0.06</v>
      </c>
      <c r="H124" s="54">
        <f t="shared" si="15"/>
        <v>-0.13</v>
      </c>
      <c r="I124" s="54">
        <f t="shared" si="16"/>
        <v>7.0000000000000007E-2</v>
      </c>
      <c r="J124" s="38" t="str">
        <f t="shared" si="17"/>
        <v>N.D.</v>
      </c>
      <c r="K124" s="38" t="str">
        <f t="shared" si="18"/>
        <v>N.D.</v>
      </c>
      <c r="L124" s="39" t="str">
        <f t="shared" si="19"/>
        <v>N.D.</v>
      </c>
      <c r="M124" s="40" t="str">
        <f t="shared" si="20"/>
        <v>N.D.</v>
      </c>
      <c r="N124" s="36" t="str">
        <f t="shared" si="21"/>
        <v>N.D.</v>
      </c>
      <c r="O124" s="54" t="str">
        <f t="shared" si="22"/>
        <v>N.D.</v>
      </c>
      <c r="P124" s="56" t="str">
        <f t="shared" si="23"/>
        <v>N.D.</v>
      </c>
      <c r="Q124" s="56" t="str">
        <f t="shared" si="24"/>
        <v>N.D.</v>
      </c>
      <c r="S124" s="115"/>
    </row>
    <row r="125" spans="1:19" x14ac:dyDescent="0.2">
      <c r="A125" s="82">
        <v>64</v>
      </c>
      <c r="B125" s="102" t="s">
        <v>178</v>
      </c>
      <c r="C125" s="37" t="s">
        <v>200</v>
      </c>
      <c r="D125" s="54">
        <f t="shared" si="26"/>
        <v>11.11</v>
      </c>
      <c r="E125" s="83">
        <v>11.41</v>
      </c>
      <c r="F125" s="83">
        <f t="shared" si="25"/>
        <v>11.17</v>
      </c>
      <c r="G125" s="54">
        <f t="shared" si="14"/>
        <v>-0.06</v>
      </c>
      <c r="H125" s="54">
        <f t="shared" si="15"/>
        <v>-0.3</v>
      </c>
      <c r="I125" s="54">
        <f t="shared" si="16"/>
        <v>0.24</v>
      </c>
      <c r="J125" s="38" t="str">
        <f t="shared" si="17"/>
        <v>N.D.</v>
      </c>
      <c r="K125" s="38" t="str">
        <f t="shared" si="18"/>
        <v>N.D.</v>
      </c>
      <c r="L125" s="39" t="str">
        <f t="shared" si="19"/>
        <v>N.D.</v>
      </c>
      <c r="M125" s="40" t="str">
        <f t="shared" si="20"/>
        <v>N.D.</v>
      </c>
      <c r="N125" s="36" t="str">
        <f t="shared" si="21"/>
        <v>N.D.</v>
      </c>
      <c r="O125" s="54" t="str">
        <f t="shared" si="22"/>
        <v>N.D.</v>
      </c>
      <c r="P125" s="56" t="str">
        <f t="shared" si="23"/>
        <v>N.D.</v>
      </c>
      <c r="Q125" s="56" t="str">
        <f t="shared" si="24"/>
        <v>N.D.</v>
      </c>
      <c r="S125" s="115"/>
    </row>
    <row r="126" spans="1:19" x14ac:dyDescent="0.2">
      <c r="A126" s="36">
        <v>65</v>
      </c>
      <c r="B126" s="103" t="s">
        <v>179</v>
      </c>
      <c r="C126" s="37" t="s">
        <v>201</v>
      </c>
      <c r="D126" s="54">
        <f t="shared" si="26"/>
        <v>11.11</v>
      </c>
      <c r="E126" s="83">
        <v>11.13</v>
      </c>
      <c r="F126" s="83">
        <f t="shared" si="25"/>
        <v>11.17</v>
      </c>
      <c r="G126" s="54">
        <f t="shared" ref="G126:G157" si="27">ROUND(D126-F126,2)</f>
        <v>-0.06</v>
      </c>
      <c r="H126" s="54">
        <f t="shared" ref="H126:H157" si="28">IF(E126="N.M.","N.D.", IF(E126="LAM","N.D.",ROUND(D126-E126,2)))</f>
        <v>-0.02</v>
      </c>
      <c r="I126" s="54">
        <f t="shared" ref="I126:I157" si="29">IF(H126="N.D.","N.D.",ROUND(E126-F126,2))</f>
        <v>-0.04</v>
      </c>
      <c r="J126" s="38" t="str">
        <f t="shared" ref="J126:J157" si="30">IF(H126="N.D.","N.D.",IF(H126/$H$31&lt;=0,"N.D.",ROUND(H126/$H$31,4)))</f>
        <v>N.D.</v>
      </c>
      <c r="K126" s="38" t="str">
        <f t="shared" ref="K126:K157" si="31">IF(J126="N.D.","N.D.",IF(J126&lt;0.025,"Baja",IF(J126&lt;=0.12,"Moderada",IF(J126&lt;=0.25,"Alta","Severa"))))</f>
        <v>N.D.</v>
      </c>
      <c r="L126" s="39" t="str">
        <f t="shared" ref="L126:L157" si="32">IF(J126="N.D.","N.D.",ROUND(I126/J126,1))</f>
        <v>N.D.</v>
      </c>
      <c r="M126" s="40" t="str">
        <f t="shared" ref="M126:M157" si="33">IF(J126="N.D.","N.D.",ROUND(IF(L126/2&gt;=10,10,L126/2),1))</f>
        <v>N.D.</v>
      </c>
      <c r="N126" s="36" t="str">
        <f t="shared" ref="N126:N157" si="34">IF(J126="N.D.","N.D.",IF(M126&lt;=5,M126,5))</f>
        <v>N.D.</v>
      </c>
      <c r="O126" s="54" t="str">
        <f t="shared" ref="O126:O157" si="35">IF(J126="N.D.","N.D.",ROUND(J126*20,2))</f>
        <v>N.D.</v>
      </c>
      <c r="P126" s="56" t="str">
        <f t="shared" ref="P126:P157" si="36">IF(J126="N.D.","N.D.",F126+O126)</f>
        <v>N.D.</v>
      </c>
      <c r="Q126" s="56" t="str">
        <f t="shared" ref="Q126:Q157" si="37">IF(J126="N.D.","N.D.",IF(P126-E126&lt;=0,"No se requiere",P126-E126))</f>
        <v>N.D.</v>
      </c>
      <c r="S126" s="115"/>
    </row>
    <row r="127" spans="1:19" x14ac:dyDescent="0.2">
      <c r="A127" s="155">
        <v>66</v>
      </c>
      <c r="B127" s="149" t="s">
        <v>179</v>
      </c>
      <c r="C127" s="129" t="s">
        <v>202</v>
      </c>
      <c r="D127" s="150">
        <f t="shared" si="26"/>
        <v>11.11</v>
      </c>
      <c r="E127" s="156">
        <v>11.05</v>
      </c>
      <c r="F127" s="156">
        <f t="shared" si="25"/>
        <v>11.17</v>
      </c>
      <c r="G127" s="150">
        <f t="shared" si="27"/>
        <v>-0.06</v>
      </c>
      <c r="H127" s="150">
        <f t="shared" si="28"/>
        <v>0.06</v>
      </c>
      <c r="I127" s="150">
        <f t="shared" si="29"/>
        <v>-0.12</v>
      </c>
      <c r="J127" s="151">
        <f t="shared" si="30"/>
        <v>1.2999999999999999E-3</v>
      </c>
      <c r="K127" s="151" t="str">
        <f t="shared" si="31"/>
        <v>Baja</v>
      </c>
      <c r="L127" s="152">
        <f t="shared" si="32"/>
        <v>-92.3</v>
      </c>
      <c r="M127" s="153">
        <f t="shared" si="33"/>
        <v>-46.2</v>
      </c>
      <c r="N127" s="148">
        <f t="shared" si="34"/>
        <v>-46.2</v>
      </c>
      <c r="O127" s="150">
        <f t="shared" si="35"/>
        <v>0.03</v>
      </c>
      <c r="P127" s="154">
        <f t="shared" si="36"/>
        <v>11.2</v>
      </c>
      <c r="Q127" s="154">
        <f t="shared" si="37"/>
        <v>0.14999999999999858</v>
      </c>
      <c r="S127" s="115"/>
    </row>
    <row r="128" spans="1:19" x14ac:dyDescent="0.2">
      <c r="A128" s="36">
        <v>67</v>
      </c>
      <c r="B128" s="103" t="s">
        <v>179</v>
      </c>
      <c r="C128" s="37" t="s">
        <v>203</v>
      </c>
      <c r="D128" s="54">
        <f t="shared" si="26"/>
        <v>11.11</v>
      </c>
      <c r="E128" s="83">
        <v>16</v>
      </c>
      <c r="F128" s="83">
        <f t="shared" si="25"/>
        <v>11.17</v>
      </c>
      <c r="G128" s="54">
        <f t="shared" si="27"/>
        <v>-0.06</v>
      </c>
      <c r="H128" s="54">
        <f t="shared" si="28"/>
        <v>-4.8899999999999997</v>
      </c>
      <c r="I128" s="54">
        <f t="shared" si="29"/>
        <v>4.83</v>
      </c>
      <c r="J128" s="38" t="str">
        <f t="shared" si="30"/>
        <v>N.D.</v>
      </c>
      <c r="K128" s="38" t="str">
        <f t="shared" si="31"/>
        <v>N.D.</v>
      </c>
      <c r="L128" s="39" t="str">
        <f t="shared" si="32"/>
        <v>N.D.</v>
      </c>
      <c r="M128" s="40" t="str">
        <f t="shared" si="33"/>
        <v>N.D.</v>
      </c>
      <c r="N128" s="36" t="str">
        <f t="shared" si="34"/>
        <v>N.D.</v>
      </c>
      <c r="O128" s="54" t="str">
        <f t="shared" si="35"/>
        <v>N.D.</v>
      </c>
      <c r="P128" s="56" t="str">
        <f t="shared" si="36"/>
        <v>N.D.</v>
      </c>
      <c r="Q128" s="56" t="str">
        <f t="shared" si="37"/>
        <v>N.D.</v>
      </c>
      <c r="S128" s="115"/>
    </row>
    <row r="129" spans="1:19" x14ac:dyDescent="0.2">
      <c r="A129" s="82">
        <v>68</v>
      </c>
      <c r="B129" s="103" t="s">
        <v>179</v>
      </c>
      <c r="C129" s="37" t="s">
        <v>204</v>
      </c>
      <c r="D129" s="54">
        <f t="shared" si="26"/>
        <v>11.11</v>
      </c>
      <c r="E129" s="83">
        <v>11.41</v>
      </c>
      <c r="F129" s="83">
        <f t="shared" si="25"/>
        <v>11.17</v>
      </c>
      <c r="G129" s="54">
        <f t="shared" si="27"/>
        <v>-0.06</v>
      </c>
      <c r="H129" s="54">
        <f t="shared" si="28"/>
        <v>-0.3</v>
      </c>
      <c r="I129" s="54">
        <f t="shared" si="29"/>
        <v>0.24</v>
      </c>
      <c r="J129" s="38" t="str">
        <f t="shared" si="30"/>
        <v>N.D.</v>
      </c>
      <c r="K129" s="38" t="str">
        <f t="shared" si="31"/>
        <v>N.D.</v>
      </c>
      <c r="L129" s="39" t="str">
        <f t="shared" si="32"/>
        <v>N.D.</v>
      </c>
      <c r="M129" s="40" t="str">
        <f t="shared" si="33"/>
        <v>N.D.</v>
      </c>
      <c r="N129" s="36" t="str">
        <f t="shared" si="34"/>
        <v>N.D.</v>
      </c>
      <c r="O129" s="54" t="str">
        <f t="shared" si="35"/>
        <v>N.D.</v>
      </c>
      <c r="P129" s="56" t="str">
        <f t="shared" si="36"/>
        <v>N.D.</v>
      </c>
      <c r="Q129" s="56" t="str">
        <f t="shared" si="37"/>
        <v>N.D.</v>
      </c>
      <c r="S129" s="115"/>
    </row>
    <row r="130" spans="1:19" x14ac:dyDescent="0.2">
      <c r="A130" s="148">
        <v>69</v>
      </c>
      <c r="B130" s="149" t="s">
        <v>180</v>
      </c>
      <c r="C130" s="129" t="s">
        <v>205</v>
      </c>
      <c r="D130" s="150">
        <f t="shared" si="26"/>
        <v>11.11</v>
      </c>
      <c r="E130" s="150">
        <v>10.95</v>
      </c>
      <c r="F130" s="156">
        <f t="shared" si="25"/>
        <v>11.17</v>
      </c>
      <c r="G130" s="150">
        <f t="shared" si="27"/>
        <v>-0.06</v>
      </c>
      <c r="H130" s="150">
        <f t="shared" si="28"/>
        <v>0.16</v>
      </c>
      <c r="I130" s="150">
        <f t="shared" si="29"/>
        <v>-0.22</v>
      </c>
      <c r="J130" s="151">
        <f t="shared" si="30"/>
        <v>3.5000000000000001E-3</v>
      </c>
      <c r="K130" s="151" t="str">
        <f t="shared" si="31"/>
        <v>Baja</v>
      </c>
      <c r="L130" s="152">
        <f t="shared" si="32"/>
        <v>-62.9</v>
      </c>
      <c r="M130" s="153">
        <f t="shared" si="33"/>
        <v>-31.5</v>
      </c>
      <c r="N130" s="148">
        <f t="shared" si="34"/>
        <v>-31.5</v>
      </c>
      <c r="O130" s="150">
        <f t="shared" si="35"/>
        <v>7.0000000000000007E-2</v>
      </c>
      <c r="P130" s="154">
        <f t="shared" si="36"/>
        <v>11.24</v>
      </c>
      <c r="Q130" s="154">
        <f t="shared" si="37"/>
        <v>0.29000000000000092</v>
      </c>
      <c r="S130" s="115"/>
    </row>
    <row r="131" spans="1:19" x14ac:dyDescent="0.2">
      <c r="A131" s="155">
        <v>70</v>
      </c>
      <c r="B131" s="149" t="s">
        <v>180</v>
      </c>
      <c r="C131" s="129" t="s">
        <v>206</v>
      </c>
      <c r="D131" s="150">
        <f t="shared" si="26"/>
        <v>11.11</v>
      </c>
      <c r="E131" s="150">
        <v>10.92</v>
      </c>
      <c r="F131" s="156">
        <f t="shared" si="25"/>
        <v>11.17</v>
      </c>
      <c r="G131" s="150">
        <f t="shared" si="27"/>
        <v>-0.06</v>
      </c>
      <c r="H131" s="150">
        <f t="shared" si="28"/>
        <v>0.19</v>
      </c>
      <c r="I131" s="150">
        <f t="shared" si="29"/>
        <v>-0.25</v>
      </c>
      <c r="J131" s="151">
        <f t="shared" si="30"/>
        <v>4.1999999999999997E-3</v>
      </c>
      <c r="K131" s="151" t="str">
        <f t="shared" si="31"/>
        <v>Baja</v>
      </c>
      <c r="L131" s="152">
        <f t="shared" si="32"/>
        <v>-59.5</v>
      </c>
      <c r="M131" s="153">
        <f t="shared" si="33"/>
        <v>-29.8</v>
      </c>
      <c r="N131" s="148">
        <f t="shared" si="34"/>
        <v>-29.8</v>
      </c>
      <c r="O131" s="150">
        <f t="shared" si="35"/>
        <v>0.08</v>
      </c>
      <c r="P131" s="154">
        <f t="shared" si="36"/>
        <v>11.25</v>
      </c>
      <c r="Q131" s="154">
        <f t="shared" si="37"/>
        <v>0.33000000000000007</v>
      </c>
      <c r="S131" s="115"/>
    </row>
    <row r="132" spans="1:19" x14ac:dyDescent="0.2">
      <c r="A132" s="148">
        <v>71</v>
      </c>
      <c r="B132" s="149" t="s">
        <v>180</v>
      </c>
      <c r="C132" s="129" t="s">
        <v>207</v>
      </c>
      <c r="D132" s="150">
        <f t="shared" si="26"/>
        <v>11.11</v>
      </c>
      <c r="E132" s="150">
        <v>10.97</v>
      </c>
      <c r="F132" s="156">
        <f t="shared" si="25"/>
        <v>11.17</v>
      </c>
      <c r="G132" s="150">
        <f t="shared" si="27"/>
        <v>-0.06</v>
      </c>
      <c r="H132" s="150">
        <f t="shared" si="28"/>
        <v>0.14000000000000001</v>
      </c>
      <c r="I132" s="150">
        <f t="shared" si="29"/>
        <v>-0.2</v>
      </c>
      <c r="J132" s="151">
        <f t="shared" si="30"/>
        <v>3.0999999999999999E-3</v>
      </c>
      <c r="K132" s="151" t="str">
        <f t="shared" si="31"/>
        <v>Baja</v>
      </c>
      <c r="L132" s="152">
        <f t="shared" si="32"/>
        <v>-64.5</v>
      </c>
      <c r="M132" s="153">
        <f t="shared" si="33"/>
        <v>-32.299999999999997</v>
      </c>
      <c r="N132" s="148">
        <f t="shared" si="34"/>
        <v>-32.299999999999997</v>
      </c>
      <c r="O132" s="150">
        <f t="shared" si="35"/>
        <v>0.06</v>
      </c>
      <c r="P132" s="154">
        <f t="shared" si="36"/>
        <v>11.23</v>
      </c>
      <c r="Q132" s="154">
        <f t="shared" si="37"/>
        <v>0.25999999999999979</v>
      </c>
      <c r="S132" s="115"/>
    </row>
    <row r="133" spans="1:19" x14ac:dyDescent="0.2">
      <c r="A133" s="155">
        <v>72</v>
      </c>
      <c r="B133" s="149" t="s">
        <v>180</v>
      </c>
      <c r="C133" s="129" t="s">
        <v>208</v>
      </c>
      <c r="D133" s="150">
        <f t="shared" si="26"/>
        <v>11.11</v>
      </c>
      <c r="E133" s="150">
        <v>10.97</v>
      </c>
      <c r="F133" s="156">
        <f t="shared" si="25"/>
        <v>11.17</v>
      </c>
      <c r="G133" s="150">
        <f t="shared" si="27"/>
        <v>-0.06</v>
      </c>
      <c r="H133" s="150">
        <f t="shared" si="28"/>
        <v>0.14000000000000001</v>
      </c>
      <c r="I133" s="150">
        <f t="shared" si="29"/>
        <v>-0.2</v>
      </c>
      <c r="J133" s="151">
        <f t="shared" si="30"/>
        <v>3.0999999999999999E-3</v>
      </c>
      <c r="K133" s="151" t="str">
        <f t="shared" si="31"/>
        <v>Baja</v>
      </c>
      <c r="L133" s="152">
        <f t="shared" si="32"/>
        <v>-64.5</v>
      </c>
      <c r="M133" s="153">
        <f t="shared" si="33"/>
        <v>-32.299999999999997</v>
      </c>
      <c r="N133" s="148">
        <f t="shared" si="34"/>
        <v>-32.299999999999997</v>
      </c>
      <c r="O133" s="150">
        <f t="shared" si="35"/>
        <v>0.06</v>
      </c>
      <c r="P133" s="154">
        <f t="shared" si="36"/>
        <v>11.23</v>
      </c>
      <c r="Q133" s="154">
        <f t="shared" si="37"/>
        <v>0.25999999999999979</v>
      </c>
      <c r="S133" s="115"/>
    </row>
    <row r="134" spans="1:19" x14ac:dyDescent="0.2">
      <c r="A134" s="36">
        <v>73</v>
      </c>
      <c r="B134" s="103" t="s">
        <v>181</v>
      </c>
      <c r="C134" s="37" t="s">
        <v>209</v>
      </c>
      <c r="D134" s="54">
        <f t="shared" si="26"/>
        <v>11.11</v>
      </c>
      <c r="E134" s="54">
        <v>11.93</v>
      </c>
      <c r="F134" s="83">
        <f t="shared" si="25"/>
        <v>11.17</v>
      </c>
      <c r="G134" s="54">
        <f t="shared" si="27"/>
        <v>-0.06</v>
      </c>
      <c r="H134" s="54">
        <f t="shared" si="28"/>
        <v>-0.82</v>
      </c>
      <c r="I134" s="54">
        <f t="shared" si="29"/>
        <v>0.76</v>
      </c>
      <c r="J134" s="38" t="str">
        <f t="shared" si="30"/>
        <v>N.D.</v>
      </c>
      <c r="K134" s="38" t="str">
        <f t="shared" si="31"/>
        <v>N.D.</v>
      </c>
      <c r="L134" s="39" t="str">
        <f t="shared" si="32"/>
        <v>N.D.</v>
      </c>
      <c r="M134" s="40" t="str">
        <f t="shared" si="33"/>
        <v>N.D.</v>
      </c>
      <c r="N134" s="36" t="str">
        <f t="shared" si="34"/>
        <v>N.D.</v>
      </c>
      <c r="O134" s="54" t="str">
        <f t="shared" si="35"/>
        <v>N.D.</v>
      </c>
      <c r="P134" s="56" t="str">
        <f t="shared" si="36"/>
        <v>N.D.</v>
      </c>
      <c r="Q134" s="56" t="str">
        <f t="shared" si="37"/>
        <v>N.D.</v>
      </c>
      <c r="S134" s="115"/>
    </row>
    <row r="135" spans="1:19" x14ac:dyDescent="0.2">
      <c r="A135" s="82">
        <v>74</v>
      </c>
      <c r="B135" s="103" t="s">
        <v>181</v>
      </c>
      <c r="C135" s="37" t="s">
        <v>210</v>
      </c>
      <c r="D135" s="54">
        <f t="shared" si="26"/>
        <v>11.11</v>
      </c>
      <c r="E135" s="54">
        <v>11.84</v>
      </c>
      <c r="F135" s="83">
        <f t="shared" si="25"/>
        <v>11.17</v>
      </c>
      <c r="G135" s="54">
        <f t="shared" si="27"/>
        <v>-0.06</v>
      </c>
      <c r="H135" s="54">
        <f t="shared" si="28"/>
        <v>-0.73</v>
      </c>
      <c r="I135" s="54">
        <f t="shared" si="29"/>
        <v>0.67</v>
      </c>
      <c r="J135" s="38" t="str">
        <f t="shared" si="30"/>
        <v>N.D.</v>
      </c>
      <c r="K135" s="38" t="str">
        <f t="shared" si="31"/>
        <v>N.D.</v>
      </c>
      <c r="L135" s="39" t="str">
        <f t="shared" si="32"/>
        <v>N.D.</v>
      </c>
      <c r="M135" s="40" t="str">
        <f t="shared" si="33"/>
        <v>N.D.</v>
      </c>
      <c r="N135" s="36" t="str">
        <f t="shared" si="34"/>
        <v>N.D.</v>
      </c>
      <c r="O135" s="54" t="str">
        <f t="shared" si="35"/>
        <v>N.D.</v>
      </c>
      <c r="P135" s="56" t="str">
        <f t="shared" si="36"/>
        <v>N.D.</v>
      </c>
      <c r="Q135" s="56" t="str">
        <f t="shared" si="37"/>
        <v>N.D.</v>
      </c>
      <c r="S135" s="115"/>
    </row>
    <row r="136" spans="1:19" x14ac:dyDescent="0.2">
      <c r="A136" s="36">
        <v>75</v>
      </c>
      <c r="B136" s="103" t="s">
        <v>181</v>
      </c>
      <c r="C136" s="37" t="s">
        <v>211</v>
      </c>
      <c r="D136" s="54">
        <f t="shared" si="26"/>
        <v>11.11</v>
      </c>
      <c r="E136" s="54">
        <v>12.03</v>
      </c>
      <c r="F136" s="83">
        <f t="shared" si="25"/>
        <v>11.17</v>
      </c>
      <c r="G136" s="54">
        <f t="shared" si="27"/>
        <v>-0.06</v>
      </c>
      <c r="H136" s="54">
        <f t="shared" si="28"/>
        <v>-0.92</v>
      </c>
      <c r="I136" s="54">
        <f t="shared" si="29"/>
        <v>0.86</v>
      </c>
      <c r="J136" s="38" t="str">
        <f t="shared" si="30"/>
        <v>N.D.</v>
      </c>
      <c r="K136" s="38" t="str">
        <f t="shared" si="31"/>
        <v>N.D.</v>
      </c>
      <c r="L136" s="39" t="str">
        <f t="shared" si="32"/>
        <v>N.D.</v>
      </c>
      <c r="M136" s="40" t="str">
        <f t="shared" si="33"/>
        <v>N.D.</v>
      </c>
      <c r="N136" s="36" t="str">
        <f t="shared" si="34"/>
        <v>N.D.</v>
      </c>
      <c r="O136" s="54" t="str">
        <f t="shared" si="35"/>
        <v>N.D.</v>
      </c>
      <c r="P136" s="56" t="str">
        <f t="shared" si="36"/>
        <v>N.D.</v>
      </c>
      <c r="Q136" s="56" t="str">
        <f t="shared" si="37"/>
        <v>N.D.</v>
      </c>
      <c r="S136" s="115"/>
    </row>
    <row r="137" spans="1:19" x14ac:dyDescent="0.2">
      <c r="A137" s="82">
        <v>76</v>
      </c>
      <c r="B137" s="103" t="s">
        <v>181</v>
      </c>
      <c r="C137" s="37" t="s">
        <v>212</v>
      </c>
      <c r="D137" s="54">
        <f t="shared" si="26"/>
        <v>11.11</v>
      </c>
      <c r="E137" s="54">
        <v>12.07</v>
      </c>
      <c r="F137" s="83">
        <f t="shared" si="25"/>
        <v>11.17</v>
      </c>
      <c r="G137" s="54">
        <f t="shared" si="27"/>
        <v>-0.06</v>
      </c>
      <c r="H137" s="54">
        <f t="shared" si="28"/>
        <v>-0.96</v>
      </c>
      <c r="I137" s="54">
        <f t="shared" si="29"/>
        <v>0.9</v>
      </c>
      <c r="J137" s="38" t="str">
        <f t="shared" si="30"/>
        <v>N.D.</v>
      </c>
      <c r="K137" s="38" t="str">
        <f t="shared" si="31"/>
        <v>N.D.</v>
      </c>
      <c r="L137" s="39" t="str">
        <f t="shared" si="32"/>
        <v>N.D.</v>
      </c>
      <c r="M137" s="40" t="str">
        <f t="shared" si="33"/>
        <v>N.D.</v>
      </c>
      <c r="N137" s="36" t="str">
        <f t="shared" si="34"/>
        <v>N.D.</v>
      </c>
      <c r="O137" s="54" t="str">
        <f t="shared" si="35"/>
        <v>N.D.</v>
      </c>
      <c r="P137" s="56" t="str">
        <f t="shared" si="36"/>
        <v>N.D.</v>
      </c>
      <c r="Q137" s="56" t="str">
        <f t="shared" si="37"/>
        <v>N.D.</v>
      </c>
      <c r="S137" s="115"/>
    </row>
    <row r="138" spans="1:19" x14ac:dyDescent="0.2">
      <c r="A138" s="148">
        <v>77</v>
      </c>
      <c r="B138" s="149" t="s">
        <v>182</v>
      </c>
      <c r="C138" s="129" t="s">
        <v>213</v>
      </c>
      <c r="D138" s="150">
        <f t="shared" ref="D138:D165" si="38">ROUND(0.6733*25.4,2)</f>
        <v>17.100000000000001</v>
      </c>
      <c r="E138" s="150">
        <v>16.579999999999998</v>
      </c>
      <c r="F138" s="156">
        <f t="shared" ref="F138:F165" si="39">ROUND(0.6781*25.4,2)</f>
        <v>17.22</v>
      </c>
      <c r="G138" s="150">
        <f t="shared" si="27"/>
        <v>-0.12</v>
      </c>
      <c r="H138" s="150">
        <f t="shared" si="28"/>
        <v>0.52</v>
      </c>
      <c r="I138" s="150">
        <f t="shared" si="29"/>
        <v>-0.64</v>
      </c>
      <c r="J138" s="151">
        <f t="shared" si="30"/>
        <v>1.15E-2</v>
      </c>
      <c r="K138" s="151" t="str">
        <f t="shared" si="31"/>
        <v>Baja</v>
      </c>
      <c r="L138" s="152">
        <f t="shared" si="32"/>
        <v>-55.7</v>
      </c>
      <c r="M138" s="153">
        <f t="shared" si="33"/>
        <v>-27.9</v>
      </c>
      <c r="N138" s="148">
        <f t="shared" si="34"/>
        <v>-27.9</v>
      </c>
      <c r="O138" s="150">
        <f t="shared" si="35"/>
        <v>0.23</v>
      </c>
      <c r="P138" s="154">
        <f t="shared" si="36"/>
        <v>17.45</v>
      </c>
      <c r="Q138" s="154">
        <f t="shared" si="37"/>
        <v>0.87000000000000099</v>
      </c>
      <c r="S138" s="115"/>
    </row>
    <row r="139" spans="1:19" x14ac:dyDescent="0.2">
      <c r="A139" s="155">
        <v>78</v>
      </c>
      <c r="B139" s="149" t="s">
        <v>182</v>
      </c>
      <c r="C139" s="129" t="s">
        <v>214</v>
      </c>
      <c r="D139" s="150">
        <f t="shared" si="38"/>
        <v>17.100000000000001</v>
      </c>
      <c r="E139" s="150">
        <v>16.62</v>
      </c>
      <c r="F139" s="156">
        <f t="shared" si="39"/>
        <v>17.22</v>
      </c>
      <c r="G139" s="150">
        <f t="shared" si="27"/>
        <v>-0.12</v>
      </c>
      <c r="H139" s="150">
        <f t="shared" si="28"/>
        <v>0.48</v>
      </c>
      <c r="I139" s="150">
        <f t="shared" si="29"/>
        <v>-0.6</v>
      </c>
      <c r="J139" s="151">
        <f t="shared" si="30"/>
        <v>1.06E-2</v>
      </c>
      <c r="K139" s="151" t="str">
        <f t="shared" si="31"/>
        <v>Baja</v>
      </c>
      <c r="L139" s="152">
        <f t="shared" si="32"/>
        <v>-56.6</v>
      </c>
      <c r="M139" s="153">
        <f t="shared" si="33"/>
        <v>-28.3</v>
      </c>
      <c r="N139" s="148">
        <f t="shared" si="34"/>
        <v>-28.3</v>
      </c>
      <c r="O139" s="150">
        <f t="shared" si="35"/>
        <v>0.21</v>
      </c>
      <c r="P139" s="154">
        <f t="shared" si="36"/>
        <v>17.43</v>
      </c>
      <c r="Q139" s="154">
        <f t="shared" si="37"/>
        <v>0.80999999999999872</v>
      </c>
      <c r="S139" s="115"/>
    </row>
    <row r="140" spans="1:19" x14ac:dyDescent="0.2">
      <c r="A140" s="148">
        <v>79</v>
      </c>
      <c r="B140" s="149" t="s">
        <v>182</v>
      </c>
      <c r="C140" s="129" t="s">
        <v>215</v>
      </c>
      <c r="D140" s="150">
        <f t="shared" si="38"/>
        <v>17.100000000000001</v>
      </c>
      <c r="E140" s="150">
        <v>16.579999999999998</v>
      </c>
      <c r="F140" s="156">
        <f t="shared" si="39"/>
        <v>17.22</v>
      </c>
      <c r="G140" s="150">
        <f t="shared" si="27"/>
        <v>-0.12</v>
      </c>
      <c r="H140" s="150">
        <f t="shared" si="28"/>
        <v>0.52</v>
      </c>
      <c r="I140" s="150">
        <f t="shared" si="29"/>
        <v>-0.64</v>
      </c>
      <c r="J140" s="151">
        <f t="shared" si="30"/>
        <v>1.15E-2</v>
      </c>
      <c r="K140" s="151" t="str">
        <f t="shared" si="31"/>
        <v>Baja</v>
      </c>
      <c r="L140" s="152">
        <f t="shared" si="32"/>
        <v>-55.7</v>
      </c>
      <c r="M140" s="153">
        <f t="shared" si="33"/>
        <v>-27.9</v>
      </c>
      <c r="N140" s="148">
        <f t="shared" si="34"/>
        <v>-27.9</v>
      </c>
      <c r="O140" s="150">
        <f t="shared" si="35"/>
        <v>0.23</v>
      </c>
      <c r="P140" s="154">
        <f t="shared" si="36"/>
        <v>17.45</v>
      </c>
      <c r="Q140" s="154">
        <f t="shared" si="37"/>
        <v>0.87000000000000099</v>
      </c>
      <c r="S140" s="115"/>
    </row>
    <row r="141" spans="1:19" x14ac:dyDescent="0.2">
      <c r="A141" s="155">
        <v>80</v>
      </c>
      <c r="B141" s="149" t="s">
        <v>182</v>
      </c>
      <c r="C141" s="129" t="s">
        <v>216</v>
      </c>
      <c r="D141" s="150">
        <f t="shared" si="38"/>
        <v>17.100000000000001</v>
      </c>
      <c r="E141" s="150">
        <v>16.600000000000001</v>
      </c>
      <c r="F141" s="156">
        <f t="shared" si="39"/>
        <v>17.22</v>
      </c>
      <c r="G141" s="150">
        <f t="shared" si="27"/>
        <v>-0.12</v>
      </c>
      <c r="H141" s="150">
        <f t="shared" si="28"/>
        <v>0.5</v>
      </c>
      <c r="I141" s="150">
        <f t="shared" si="29"/>
        <v>-0.62</v>
      </c>
      <c r="J141" s="151">
        <f t="shared" si="30"/>
        <v>1.0999999999999999E-2</v>
      </c>
      <c r="K141" s="151" t="str">
        <f t="shared" si="31"/>
        <v>Baja</v>
      </c>
      <c r="L141" s="152">
        <f t="shared" si="32"/>
        <v>-56.4</v>
      </c>
      <c r="M141" s="153">
        <f t="shared" si="33"/>
        <v>-28.2</v>
      </c>
      <c r="N141" s="148">
        <f t="shared" si="34"/>
        <v>-28.2</v>
      </c>
      <c r="O141" s="150">
        <f t="shared" si="35"/>
        <v>0.22</v>
      </c>
      <c r="P141" s="154">
        <f t="shared" si="36"/>
        <v>17.439999999999998</v>
      </c>
      <c r="Q141" s="154">
        <f t="shared" si="37"/>
        <v>0.83999999999999631</v>
      </c>
      <c r="S141" s="115"/>
    </row>
    <row r="142" spans="1:19" x14ac:dyDescent="0.2">
      <c r="A142" s="148">
        <v>81</v>
      </c>
      <c r="B142" s="149" t="s">
        <v>183</v>
      </c>
      <c r="C142" s="129" t="s">
        <v>217</v>
      </c>
      <c r="D142" s="150">
        <f t="shared" si="38"/>
        <v>17.100000000000001</v>
      </c>
      <c r="E142" s="150">
        <v>16.489999999999998</v>
      </c>
      <c r="F142" s="156">
        <f t="shared" si="39"/>
        <v>17.22</v>
      </c>
      <c r="G142" s="150">
        <f t="shared" si="27"/>
        <v>-0.12</v>
      </c>
      <c r="H142" s="150">
        <f t="shared" si="28"/>
        <v>0.61</v>
      </c>
      <c r="I142" s="150">
        <f t="shared" si="29"/>
        <v>-0.73</v>
      </c>
      <c r="J142" s="151">
        <f t="shared" si="30"/>
        <v>1.35E-2</v>
      </c>
      <c r="K142" s="151" t="str">
        <f t="shared" si="31"/>
        <v>Baja</v>
      </c>
      <c r="L142" s="152">
        <f t="shared" si="32"/>
        <v>-54.1</v>
      </c>
      <c r="M142" s="153">
        <f t="shared" si="33"/>
        <v>-27.1</v>
      </c>
      <c r="N142" s="148">
        <f t="shared" si="34"/>
        <v>-27.1</v>
      </c>
      <c r="O142" s="150">
        <f t="shared" si="35"/>
        <v>0.27</v>
      </c>
      <c r="P142" s="154">
        <f t="shared" si="36"/>
        <v>17.489999999999998</v>
      </c>
      <c r="Q142" s="154">
        <f t="shared" si="37"/>
        <v>1</v>
      </c>
      <c r="S142" s="115"/>
    </row>
    <row r="143" spans="1:19" x14ac:dyDescent="0.2">
      <c r="A143" s="155">
        <v>82</v>
      </c>
      <c r="B143" s="149" t="s">
        <v>183</v>
      </c>
      <c r="C143" s="129" t="s">
        <v>218</v>
      </c>
      <c r="D143" s="150">
        <f t="shared" si="38"/>
        <v>17.100000000000001</v>
      </c>
      <c r="E143" s="150">
        <v>16.489999999999998</v>
      </c>
      <c r="F143" s="156">
        <f t="shared" si="39"/>
        <v>17.22</v>
      </c>
      <c r="G143" s="150">
        <f t="shared" si="27"/>
        <v>-0.12</v>
      </c>
      <c r="H143" s="150">
        <f t="shared" si="28"/>
        <v>0.61</v>
      </c>
      <c r="I143" s="150">
        <f t="shared" si="29"/>
        <v>-0.73</v>
      </c>
      <c r="J143" s="151">
        <f t="shared" si="30"/>
        <v>1.35E-2</v>
      </c>
      <c r="K143" s="151" t="str">
        <f t="shared" si="31"/>
        <v>Baja</v>
      </c>
      <c r="L143" s="152">
        <f t="shared" si="32"/>
        <v>-54.1</v>
      </c>
      <c r="M143" s="153">
        <f t="shared" si="33"/>
        <v>-27.1</v>
      </c>
      <c r="N143" s="148">
        <f t="shared" si="34"/>
        <v>-27.1</v>
      </c>
      <c r="O143" s="150">
        <f t="shared" si="35"/>
        <v>0.27</v>
      </c>
      <c r="P143" s="154">
        <f t="shared" si="36"/>
        <v>17.489999999999998</v>
      </c>
      <c r="Q143" s="154">
        <f t="shared" si="37"/>
        <v>1</v>
      </c>
      <c r="S143" s="115"/>
    </row>
    <row r="144" spans="1:19" x14ac:dyDescent="0.2">
      <c r="A144" s="148">
        <v>83</v>
      </c>
      <c r="B144" s="149" t="s">
        <v>183</v>
      </c>
      <c r="C144" s="129" t="s">
        <v>219</v>
      </c>
      <c r="D144" s="150">
        <f t="shared" si="38"/>
        <v>17.100000000000001</v>
      </c>
      <c r="E144" s="150">
        <v>16.7</v>
      </c>
      <c r="F144" s="156">
        <f t="shared" si="39"/>
        <v>17.22</v>
      </c>
      <c r="G144" s="150">
        <f t="shared" si="27"/>
        <v>-0.12</v>
      </c>
      <c r="H144" s="150">
        <f t="shared" si="28"/>
        <v>0.4</v>
      </c>
      <c r="I144" s="150">
        <f t="shared" si="29"/>
        <v>-0.52</v>
      </c>
      <c r="J144" s="151">
        <f t="shared" si="30"/>
        <v>8.8000000000000005E-3</v>
      </c>
      <c r="K144" s="151" t="str">
        <f t="shared" si="31"/>
        <v>Baja</v>
      </c>
      <c r="L144" s="152">
        <f t="shared" si="32"/>
        <v>-59.1</v>
      </c>
      <c r="M144" s="153">
        <f t="shared" si="33"/>
        <v>-29.6</v>
      </c>
      <c r="N144" s="148">
        <f t="shared" si="34"/>
        <v>-29.6</v>
      </c>
      <c r="O144" s="150">
        <f t="shared" si="35"/>
        <v>0.18</v>
      </c>
      <c r="P144" s="154">
        <f t="shared" si="36"/>
        <v>17.399999999999999</v>
      </c>
      <c r="Q144" s="154">
        <f t="shared" si="37"/>
        <v>0.69999999999999929</v>
      </c>
      <c r="S144" s="115"/>
    </row>
    <row r="145" spans="1:19" x14ac:dyDescent="0.2">
      <c r="A145" s="155">
        <v>84</v>
      </c>
      <c r="B145" s="149" t="s">
        <v>183</v>
      </c>
      <c r="C145" s="129" t="s">
        <v>220</v>
      </c>
      <c r="D145" s="150">
        <f t="shared" si="38"/>
        <v>17.100000000000001</v>
      </c>
      <c r="E145" s="150">
        <v>16.61</v>
      </c>
      <c r="F145" s="156">
        <f t="shared" si="39"/>
        <v>17.22</v>
      </c>
      <c r="G145" s="150">
        <f t="shared" si="27"/>
        <v>-0.12</v>
      </c>
      <c r="H145" s="150">
        <f t="shared" si="28"/>
        <v>0.49</v>
      </c>
      <c r="I145" s="150">
        <f t="shared" si="29"/>
        <v>-0.61</v>
      </c>
      <c r="J145" s="151">
        <f t="shared" si="30"/>
        <v>1.0800000000000001E-2</v>
      </c>
      <c r="K145" s="151" t="str">
        <f t="shared" si="31"/>
        <v>Baja</v>
      </c>
      <c r="L145" s="152">
        <f t="shared" si="32"/>
        <v>-56.5</v>
      </c>
      <c r="M145" s="153">
        <f t="shared" si="33"/>
        <v>-28.3</v>
      </c>
      <c r="N145" s="148">
        <f t="shared" si="34"/>
        <v>-28.3</v>
      </c>
      <c r="O145" s="150">
        <f t="shared" si="35"/>
        <v>0.22</v>
      </c>
      <c r="P145" s="154">
        <f t="shared" si="36"/>
        <v>17.439999999999998</v>
      </c>
      <c r="Q145" s="154">
        <f t="shared" si="37"/>
        <v>0.82999999999999829</v>
      </c>
      <c r="S145" s="115"/>
    </row>
    <row r="146" spans="1:19" x14ac:dyDescent="0.2">
      <c r="A146" s="36">
        <v>85</v>
      </c>
      <c r="B146" s="103" t="s">
        <v>184</v>
      </c>
      <c r="C146" s="37" t="s">
        <v>221</v>
      </c>
      <c r="D146" s="54">
        <f t="shared" si="38"/>
        <v>17.100000000000001</v>
      </c>
      <c r="E146" s="54">
        <v>17.14</v>
      </c>
      <c r="F146" s="83">
        <f t="shared" si="39"/>
        <v>17.22</v>
      </c>
      <c r="G146" s="54">
        <f t="shared" si="27"/>
        <v>-0.12</v>
      </c>
      <c r="H146" s="54">
        <f t="shared" si="28"/>
        <v>-0.04</v>
      </c>
      <c r="I146" s="54">
        <f t="shared" si="29"/>
        <v>-0.08</v>
      </c>
      <c r="J146" s="38" t="str">
        <f t="shared" si="30"/>
        <v>N.D.</v>
      </c>
      <c r="K146" s="38" t="str">
        <f t="shared" si="31"/>
        <v>N.D.</v>
      </c>
      <c r="L146" s="39" t="str">
        <f t="shared" si="32"/>
        <v>N.D.</v>
      </c>
      <c r="M146" s="40" t="str">
        <f t="shared" si="33"/>
        <v>N.D.</v>
      </c>
      <c r="N146" s="36" t="str">
        <f t="shared" si="34"/>
        <v>N.D.</v>
      </c>
      <c r="O146" s="54" t="str">
        <f t="shared" si="35"/>
        <v>N.D.</v>
      </c>
      <c r="P146" s="56" t="str">
        <f t="shared" si="36"/>
        <v>N.D.</v>
      </c>
      <c r="Q146" s="56" t="str">
        <f t="shared" si="37"/>
        <v>N.D.</v>
      </c>
      <c r="S146" s="115"/>
    </row>
    <row r="147" spans="1:19" x14ac:dyDescent="0.2">
      <c r="A147" s="82">
        <v>86</v>
      </c>
      <c r="B147" s="103" t="s">
        <v>184</v>
      </c>
      <c r="C147" s="37" t="s">
        <v>222</v>
      </c>
      <c r="D147" s="54">
        <f t="shared" si="38"/>
        <v>17.100000000000001</v>
      </c>
      <c r="E147" s="54">
        <v>17.190000000000001</v>
      </c>
      <c r="F147" s="83">
        <f t="shared" si="39"/>
        <v>17.22</v>
      </c>
      <c r="G147" s="54">
        <f t="shared" si="27"/>
        <v>-0.12</v>
      </c>
      <c r="H147" s="54">
        <f t="shared" si="28"/>
        <v>-0.09</v>
      </c>
      <c r="I147" s="54">
        <f t="shared" si="29"/>
        <v>-0.03</v>
      </c>
      <c r="J147" s="38" t="str">
        <f t="shared" si="30"/>
        <v>N.D.</v>
      </c>
      <c r="K147" s="38" t="str">
        <f t="shared" si="31"/>
        <v>N.D.</v>
      </c>
      <c r="L147" s="39" t="str">
        <f t="shared" si="32"/>
        <v>N.D.</v>
      </c>
      <c r="M147" s="40" t="str">
        <f t="shared" si="33"/>
        <v>N.D.</v>
      </c>
      <c r="N147" s="36" t="str">
        <f t="shared" si="34"/>
        <v>N.D.</v>
      </c>
      <c r="O147" s="54" t="str">
        <f t="shared" si="35"/>
        <v>N.D.</v>
      </c>
      <c r="P147" s="56" t="str">
        <f t="shared" si="36"/>
        <v>N.D.</v>
      </c>
      <c r="Q147" s="56" t="str">
        <f t="shared" si="37"/>
        <v>N.D.</v>
      </c>
      <c r="S147" s="115"/>
    </row>
    <row r="148" spans="1:19" x14ac:dyDescent="0.2">
      <c r="A148" s="36">
        <v>87</v>
      </c>
      <c r="B148" s="103" t="s">
        <v>184</v>
      </c>
      <c r="C148" s="37" t="s">
        <v>223</v>
      </c>
      <c r="D148" s="54">
        <f t="shared" si="38"/>
        <v>17.100000000000001</v>
      </c>
      <c r="E148" s="54">
        <v>17.12</v>
      </c>
      <c r="F148" s="83">
        <f t="shared" si="39"/>
        <v>17.22</v>
      </c>
      <c r="G148" s="54">
        <f t="shared" si="27"/>
        <v>-0.12</v>
      </c>
      <c r="H148" s="54">
        <f t="shared" si="28"/>
        <v>-0.02</v>
      </c>
      <c r="I148" s="54">
        <f t="shared" si="29"/>
        <v>-0.1</v>
      </c>
      <c r="J148" s="38" t="str">
        <f t="shared" si="30"/>
        <v>N.D.</v>
      </c>
      <c r="K148" s="38" t="str">
        <f t="shared" si="31"/>
        <v>N.D.</v>
      </c>
      <c r="L148" s="39" t="str">
        <f t="shared" si="32"/>
        <v>N.D.</v>
      </c>
      <c r="M148" s="40" t="str">
        <f t="shared" si="33"/>
        <v>N.D.</v>
      </c>
      <c r="N148" s="36" t="str">
        <f t="shared" si="34"/>
        <v>N.D.</v>
      </c>
      <c r="O148" s="54" t="str">
        <f t="shared" si="35"/>
        <v>N.D.</v>
      </c>
      <c r="P148" s="56" t="str">
        <f t="shared" si="36"/>
        <v>N.D.</v>
      </c>
      <c r="Q148" s="56" t="str">
        <f t="shared" si="37"/>
        <v>N.D.</v>
      </c>
      <c r="S148" s="115"/>
    </row>
    <row r="149" spans="1:19" x14ac:dyDescent="0.2">
      <c r="A149" s="155">
        <v>88</v>
      </c>
      <c r="B149" s="149" t="s">
        <v>184</v>
      </c>
      <c r="C149" s="129" t="s">
        <v>224</v>
      </c>
      <c r="D149" s="150">
        <f t="shared" si="38"/>
        <v>17.100000000000001</v>
      </c>
      <c r="E149" s="150">
        <v>17</v>
      </c>
      <c r="F149" s="156">
        <f t="shared" si="39"/>
        <v>17.22</v>
      </c>
      <c r="G149" s="150">
        <f t="shared" si="27"/>
        <v>-0.12</v>
      </c>
      <c r="H149" s="150">
        <f t="shared" si="28"/>
        <v>0.1</v>
      </c>
      <c r="I149" s="150">
        <f t="shared" si="29"/>
        <v>-0.22</v>
      </c>
      <c r="J149" s="151">
        <f t="shared" si="30"/>
        <v>2.2000000000000001E-3</v>
      </c>
      <c r="K149" s="151" t="str">
        <f t="shared" si="31"/>
        <v>Baja</v>
      </c>
      <c r="L149" s="152">
        <f t="shared" si="32"/>
        <v>-100</v>
      </c>
      <c r="M149" s="153">
        <f t="shared" si="33"/>
        <v>-50</v>
      </c>
      <c r="N149" s="148">
        <f t="shared" si="34"/>
        <v>-50</v>
      </c>
      <c r="O149" s="150">
        <f t="shared" si="35"/>
        <v>0.04</v>
      </c>
      <c r="P149" s="154">
        <f t="shared" si="36"/>
        <v>17.259999999999998</v>
      </c>
      <c r="Q149" s="154">
        <f t="shared" si="37"/>
        <v>0.25999999999999801</v>
      </c>
      <c r="S149" s="115"/>
    </row>
    <row r="150" spans="1:19" x14ac:dyDescent="0.2">
      <c r="A150" s="148">
        <v>89</v>
      </c>
      <c r="B150" s="157" t="s">
        <v>225</v>
      </c>
      <c r="C150" s="158" t="s">
        <v>233</v>
      </c>
      <c r="D150" s="150">
        <f t="shared" si="38"/>
        <v>17.100000000000001</v>
      </c>
      <c r="E150" s="159">
        <v>16.760000000000002</v>
      </c>
      <c r="F150" s="156">
        <f t="shared" si="39"/>
        <v>17.22</v>
      </c>
      <c r="G150" s="150">
        <f t="shared" si="27"/>
        <v>-0.12</v>
      </c>
      <c r="H150" s="150">
        <f t="shared" si="28"/>
        <v>0.34</v>
      </c>
      <c r="I150" s="150">
        <f t="shared" si="29"/>
        <v>-0.46</v>
      </c>
      <c r="J150" s="151">
        <f t="shared" si="30"/>
        <v>7.4999999999999997E-3</v>
      </c>
      <c r="K150" s="151" t="str">
        <f t="shared" si="31"/>
        <v>Baja</v>
      </c>
      <c r="L150" s="152">
        <f t="shared" si="32"/>
        <v>-61.3</v>
      </c>
      <c r="M150" s="153">
        <f t="shared" si="33"/>
        <v>-30.7</v>
      </c>
      <c r="N150" s="148">
        <f t="shared" si="34"/>
        <v>-30.7</v>
      </c>
      <c r="O150" s="150">
        <f t="shared" si="35"/>
        <v>0.15</v>
      </c>
      <c r="P150" s="154">
        <f t="shared" si="36"/>
        <v>17.369999999999997</v>
      </c>
      <c r="Q150" s="154">
        <f t="shared" si="37"/>
        <v>0.60999999999999588</v>
      </c>
      <c r="S150" s="115"/>
    </row>
    <row r="151" spans="1:19" x14ac:dyDescent="0.2">
      <c r="A151" s="155">
        <v>90</v>
      </c>
      <c r="B151" s="157" t="s">
        <v>225</v>
      </c>
      <c r="C151" s="158" t="s">
        <v>234</v>
      </c>
      <c r="D151" s="150">
        <f t="shared" si="38"/>
        <v>17.100000000000001</v>
      </c>
      <c r="E151" s="159">
        <v>16.82</v>
      </c>
      <c r="F151" s="156">
        <f t="shared" si="39"/>
        <v>17.22</v>
      </c>
      <c r="G151" s="150">
        <f t="shared" si="27"/>
        <v>-0.12</v>
      </c>
      <c r="H151" s="150">
        <f t="shared" si="28"/>
        <v>0.28000000000000003</v>
      </c>
      <c r="I151" s="150">
        <f t="shared" si="29"/>
        <v>-0.4</v>
      </c>
      <c r="J151" s="151">
        <f t="shared" si="30"/>
        <v>6.1999999999999998E-3</v>
      </c>
      <c r="K151" s="151" t="str">
        <f t="shared" si="31"/>
        <v>Baja</v>
      </c>
      <c r="L151" s="152">
        <f t="shared" si="32"/>
        <v>-64.5</v>
      </c>
      <c r="M151" s="153">
        <f t="shared" si="33"/>
        <v>-32.299999999999997</v>
      </c>
      <c r="N151" s="148">
        <f t="shared" si="34"/>
        <v>-32.299999999999997</v>
      </c>
      <c r="O151" s="150">
        <f t="shared" si="35"/>
        <v>0.12</v>
      </c>
      <c r="P151" s="154">
        <f t="shared" si="36"/>
        <v>17.34</v>
      </c>
      <c r="Q151" s="154">
        <f t="shared" si="37"/>
        <v>0.51999999999999957</v>
      </c>
      <c r="S151" s="115"/>
    </row>
    <row r="152" spans="1:19" x14ac:dyDescent="0.2">
      <c r="A152" s="148">
        <v>91</v>
      </c>
      <c r="B152" s="157" t="s">
        <v>225</v>
      </c>
      <c r="C152" s="158" t="s">
        <v>235</v>
      </c>
      <c r="D152" s="150">
        <f t="shared" si="38"/>
        <v>17.100000000000001</v>
      </c>
      <c r="E152" s="159">
        <v>17</v>
      </c>
      <c r="F152" s="156">
        <f t="shared" si="39"/>
        <v>17.22</v>
      </c>
      <c r="G152" s="150">
        <f t="shared" si="27"/>
        <v>-0.12</v>
      </c>
      <c r="H152" s="150">
        <f t="shared" si="28"/>
        <v>0.1</v>
      </c>
      <c r="I152" s="150">
        <f t="shared" si="29"/>
        <v>-0.22</v>
      </c>
      <c r="J152" s="151">
        <f t="shared" si="30"/>
        <v>2.2000000000000001E-3</v>
      </c>
      <c r="K152" s="151" t="str">
        <f t="shared" si="31"/>
        <v>Baja</v>
      </c>
      <c r="L152" s="152">
        <f t="shared" si="32"/>
        <v>-100</v>
      </c>
      <c r="M152" s="153">
        <f t="shared" si="33"/>
        <v>-50</v>
      </c>
      <c r="N152" s="148">
        <f t="shared" si="34"/>
        <v>-50</v>
      </c>
      <c r="O152" s="150">
        <f t="shared" si="35"/>
        <v>0.04</v>
      </c>
      <c r="P152" s="154">
        <f t="shared" si="36"/>
        <v>17.259999999999998</v>
      </c>
      <c r="Q152" s="154">
        <f t="shared" si="37"/>
        <v>0.25999999999999801</v>
      </c>
      <c r="S152" s="115"/>
    </row>
    <row r="153" spans="1:19" x14ac:dyDescent="0.2">
      <c r="A153" s="155">
        <v>92</v>
      </c>
      <c r="B153" s="157" t="s">
        <v>225</v>
      </c>
      <c r="C153" s="158" t="s">
        <v>236</v>
      </c>
      <c r="D153" s="150">
        <f t="shared" si="38"/>
        <v>17.100000000000001</v>
      </c>
      <c r="E153" s="159">
        <v>16.690000000000001</v>
      </c>
      <c r="F153" s="156">
        <f t="shared" si="39"/>
        <v>17.22</v>
      </c>
      <c r="G153" s="150">
        <f t="shared" si="27"/>
        <v>-0.12</v>
      </c>
      <c r="H153" s="150">
        <f t="shared" si="28"/>
        <v>0.41</v>
      </c>
      <c r="I153" s="150">
        <f t="shared" si="29"/>
        <v>-0.53</v>
      </c>
      <c r="J153" s="151">
        <f t="shared" si="30"/>
        <v>9.1000000000000004E-3</v>
      </c>
      <c r="K153" s="151" t="str">
        <f t="shared" si="31"/>
        <v>Baja</v>
      </c>
      <c r="L153" s="152">
        <f t="shared" si="32"/>
        <v>-58.2</v>
      </c>
      <c r="M153" s="153">
        <f t="shared" si="33"/>
        <v>-29.1</v>
      </c>
      <c r="N153" s="148">
        <f t="shared" si="34"/>
        <v>-29.1</v>
      </c>
      <c r="O153" s="150">
        <f t="shared" si="35"/>
        <v>0.18</v>
      </c>
      <c r="P153" s="154">
        <f t="shared" si="36"/>
        <v>17.399999999999999</v>
      </c>
      <c r="Q153" s="154">
        <f t="shared" si="37"/>
        <v>0.7099999999999973</v>
      </c>
      <c r="S153" s="115"/>
    </row>
    <row r="154" spans="1:19" x14ac:dyDescent="0.2">
      <c r="A154" s="148">
        <v>93</v>
      </c>
      <c r="B154" s="157" t="s">
        <v>225</v>
      </c>
      <c r="C154" s="158" t="s">
        <v>237</v>
      </c>
      <c r="D154" s="150">
        <f t="shared" si="38"/>
        <v>17.100000000000001</v>
      </c>
      <c r="E154" s="159">
        <v>16.21</v>
      </c>
      <c r="F154" s="156">
        <f t="shared" si="39"/>
        <v>17.22</v>
      </c>
      <c r="G154" s="150">
        <f t="shared" si="27"/>
        <v>-0.12</v>
      </c>
      <c r="H154" s="150">
        <f t="shared" si="28"/>
        <v>0.89</v>
      </c>
      <c r="I154" s="150">
        <f t="shared" si="29"/>
        <v>-1.01</v>
      </c>
      <c r="J154" s="151">
        <f t="shared" si="30"/>
        <v>1.9699999999999999E-2</v>
      </c>
      <c r="K154" s="151" t="str">
        <f t="shared" si="31"/>
        <v>Baja</v>
      </c>
      <c r="L154" s="152">
        <f t="shared" si="32"/>
        <v>-51.3</v>
      </c>
      <c r="M154" s="153">
        <f t="shared" si="33"/>
        <v>-25.7</v>
      </c>
      <c r="N154" s="148">
        <f t="shared" si="34"/>
        <v>-25.7</v>
      </c>
      <c r="O154" s="150">
        <f t="shared" si="35"/>
        <v>0.39</v>
      </c>
      <c r="P154" s="154">
        <f t="shared" si="36"/>
        <v>17.61</v>
      </c>
      <c r="Q154" s="154">
        <f t="shared" si="37"/>
        <v>1.3999999999999986</v>
      </c>
      <c r="S154" s="115"/>
    </row>
    <row r="155" spans="1:19" x14ac:dyDescent="0.2">
      <c r="A155" s="155">
        <v>94</v>
      </c>
      <c r="B155" s="157" t="s">
        <v>225</v>
      </c>
      <c r="C155" s="158" t="s">
        <v>238</v>
      </c>
      <c r="D155" s="150">
        <f t="shared" si="38"/>
        <v>17.100000000000001</v>
      </c>
      <c r="E155" s="159">
        <v>16.79</v>
      </c>
      <c r="F155" s="156">
        <f t="shared" si="39"/>
        <v>17.22</v>
      </c>
      <c r="G155" s="150">
        <f t="shared" si="27"/>
        <v>-0.12</v>
      </c>
      <c r="H155" s="150">
        <f t="shared" si="28"/>
        <v>0.31</v>
      </c>
      <c r="I155" s="150">
        <f t="shared" si="29"/>
        <v>-0.43</v>
      </c>
      <c r="J155" s="151">
        <f t="shared" si="30"/>
        <v>6.8999999999999999E-3</v>
      </c>
      <c r="K155" s="151" t="str">
        <f t="shared" si="31"/>
        <v>Baja</v>
      </c>
      <c r="L155" s="152">
        <f t="shared" si="32"/>
        <v>-62.3</v>
      </c>
      <c r="M155" s="153">
        <f t="shared" si="33"/>
        <v>-31.2</v>
      </c>
      <c r="N155" s="148">
        <f t="shared" si="34"/>
        <v>-31.2</v>
      </c>
      <c r="O155" s="150">
        <f t="shared" si="35"/>
        <v>0.14000000000000001</v>
      </c>
      <c r="P155" s="154">
        <f t="shared" si="36"/>
        <v>17.36</v>
      </c>
      <c r="Q155" s="154">
        <f t="shared" si="37"/>
        <v>0.57000000000000028</v>
      </c>
      <c r="S155" s="115"/>
    </row>
    <row r="156" spans="1:19" x14ac:dyDescent="0.2">
      <c r="A156" s="148">
        <v>95</v>
      </c>
      <c r="B156" s="157" t="s">
        <v>225</v>
      </c>
      <c r="C156" s="158" t="s">
        <v>239</v>
      </c>
      <c r="D156" s="150">
        <f t="shared" si="38"/>
        <v>17.100000000000001</v>
      </c>
      <c r="E156" s="159">
        <v>17.09</v>
      </c>
      <c r="F156" s="156">
        <f t="shared" si="39"/>
        <v>17.22</v>
      </c>
      <c r="G156" s="150">
        <f t="shared" si="27"/>
        <v>-0.12</v>
      </c>
      <c r="H156" s="150">
        <f t="shared" si="28"/>
        <v>0.01</v>
      </c>
      <c r="I156" s="150">
        <f t="shared" si="29"/>
        <v>-0.13</v>
      </c>
      <c r="J156" s="151">
        <f t="shared" si="30"/>
        <v>2.0000000000000001E-4</v>
      </c>
      <c r="K156" s="151" t="str">
        <f t="shared" si="31"/>
        <v>Baja</v>
      </c>
      <c r="L156" s="152">
        <f t="shared" si="32"/>
        <v>-650</v>
      </c>
      <c r="M156" s="153">
        <f t="shared" si="33"/>
        <v>-325</v>
      </c>
      <c r="N156" s="148">
        <f t="shared" si="34"/>
        <v>-325</v>
      </c>
      <c r="O156" s="150">
        <f t="shared" si="35"/>
        <v>0</v>
      </c>
      <c r="P156" s="154">
        <f t="shared" si="36"/>
        <v>17.22</v>
      </c>
      <c r="Q156" s="154">
        <f t="shared" si="37"/>
        <v>0.12999999999999901</v>
      </c>
      <c r="S156" s="115"/>
    </row>
    <row r="157" spans="1:19" x14ac:dyDescent="0.2">
      <c r="A157" s="155">
        <v>96</v>
      </c>
      <c r="B157" s="157" t="s">
        <v>225</v>
      </c>
      <c r="C157" s="158" t="s">
        <v>240</v>
      </c>
      <c r="D157" s="150">
        <f t="shared" si="38"/>
        <v>17.100000000000001</v>
      </c>
      <c r="E157" s="159">
        <v>16.87</v>
      </c>
      <c r="F157" s="156">
        <f t="shared" si="39"/>
        <v>17.22</v>
      </c>
      <c r="G157" s="150">
        <f t="shared" si="27"/>
        <v>-0.12</v>
      </c>
      <c r="H157" s="150">
        <f t="shared" si="28"/>
        <v>0.23</v>
      </c>
      <c r="I157" s="150">
        <f t="shared" si="29"/>
        <v>-0.35</v>
      </c>
      <c r="J157" s="151">
        <f t="shared" si="30"/>
        <v>5.1000000000000004E-3</v>
      </c>
      <c r="K157" s="151" t="str">
        <f t="shared" si="31"/>
        <v>Baja</v>
      </c>
      <c r="L157" s="152">
        <f t="shared" si="32"/>
        <v>-68.599999999999994</v>
      </c>
      <c r="M157" s="153">
        <f t="shared" si="33"/>
        <v>-34.299999999999997</v>
      </c>
      <c r="N157" s="148">
        <f t="shared" si="34"/>
        <v>-34.299999999999997</v>
      </c>
      <c r="O157" s="150">
        <f t="shared" si="35"/>
        <v>0.1</v>
      </c>
      <c r="P157" s="154">
        <f t="shared" si="36"/>
        <v>17.32</v>
      </c>
      <c r="Q157" s="154">
        <f t="shared" si="37"/>
        <v>0.44999999999999929</v>
      </c>
      <c r="S157" s="115"/>
    </row>
    <row r="158" spans="1:19" x14ac:dyDescent="0.2">
      <c r="A158" s="148">
        <v>97</v>
      </c>
      <c r="B158" s="157" t="s">
        <v>225</v>
      </c>
      <c r="C158" s="158" t="s">
        <v>241</v>
      </c>
      <c r="D158" s="150">
        <f t="shared" si="38"/>
        <v>17.100000000000001</v>
      </c>
      <c r="E158" s="159">
        <v>16.78</v>
      </c>
      <c r="F158" s="156">
        <f t="shared" si="39"/>
        <v>17.22</v>
      </c>
      <c r="G158" s="150">
        <f t="shared" ref="G158:G189" si="40">ROUND(D158-F158,2)</f>
        <v>-0.12</v>
      </c>
      <c r="H158" s="150">
        <f t="shared" ref="H158:H189" si="41">IF(E158="N.M.","N.D.", IF(E158="LAM","N.D.",ROUND(D158-E158,2)))</f>
        <v>0.32</v>
      </c>
      <c r="I158" s="150">
        <f t="shared" ref="I158:I189" si="42">IF(H158="N.D.","N.D.",ROUND(E158-F158,2))</f>
        <v>-0.44</v>
      </c>
      <c r="J158" s="151">
        <f t="shared" ref="J158:J189" si="43">IF(H158="N.D.","N.D.",IF(H158/$H$31&lt;=0,"N.D.",ROUND(H158/$H$31,4)))</f>
        <v>7.1000000000000004E-3</v>
      </c>
      <c r="K158" s="151" t="str">
        <f t="shared" ref="K158:K189" si="44">IF(J158="N.D.","N.D.",IF(J158&lt;0.025,"Baja",IF(J158&lt;=0.12,"Moderada",IF(J158&lt;=0.25,"Alta","Severa"))))</f>
        <v>Baja</v>
      </c>
      <c r="L158" s="152">
        <f t="shared" ref="L158:L189" si="45">IF(J158="N.D.","N.D.",ROUND(I158/J158,1))</f>
        <v>-62</v>
      </c>
      <c r="M158" s="153">
        <f t="shared" ref="M158:M189" si="46">IF(J158="N.D.","N.D.",ROUND(IF(L158/2&gt;=10,10,L158/2),1))</f>
        <v>-31</v>
      </c>
      <c r="N158" s="148">
        <f t="shared" ref="N158:N189" si="47">IF(J158="N.D.","N.D.",IF(M158&lt;=5,M158,5))</f>
        <v>-31</v>
      </c>
      <c r="O158" s="150">
        <f t="shared" ref="O158:O189" si="48">IF(J158="N.D.","N.D.",ROUND(J158*20,2))</f>
        <v>0.14000000000000001</v>
      </c>
      <c r="P158" s="154">
        <f t="shared" ref="P158:P189" si="49">IF(J158="N.D.","N.D.",F158+O158)</f>
        <v>17.36</v>
      </c>
      <c r="Q158" s="154">
        <f t="shared" ref="Q158:Q189" si="50">IF(J158="N.D.","N.D.",IF(P158-E158&lt;=0,"No se requiere",P158-E158))</f>
        <v>0.57999999999999829</v>
      </c>
      <c r="S158" s="115"/>
    </row>
    <row r="159" spans="1:19" x14ac:dyDescent="0.2">
      <c r="A159" s="155">
        <v>98</v>
      </c>
      <c r="B159" s="157" t="s">
        <v>225</v>
      </c>
      <c r="C159" s="158" t="s">
        <v>242</v>
      </c>
      <c r="D159" s="150">
        <f t="shared" si="38"/>
        <v>17.100000000000001</v>
      </c>
      <c r="E159" s="159">
        <v>16.649999999999999</v>
      </c>
      <c r="F159" s="156">
        <f t="shared" si="39"/>
        <v>17.22</v>
      </c>
      <c r="G159" s="150">
        <f t="shared" si="40"/>
        <v>-0.12</v>
      </c>
      <c r="H159" s="150">
        <f t="shared" si="41"/>
        <v>0.45</v>
      </c>
      <c r="I159" s="150">
        <f t="shared" si="42"/>
        <v>-0.56999999999999995</v>
      </c>
      <c r="J159" s="151">
        <f t="shared" si="43"/>
        <v>9.9000000000000008E-3</v>
      </c>
      <c r="K159" s="151" t="str">
        <f t="shared" si="44"/>
        <v>Baja</v>
      </c>
      <c r="L159" s="152">
        <f t="shared" si="45"/>
        <v>-57.6</v>
      </c>
      <c r="M159" s="153">
        <f t="shared" si="46"/>
        <v>-28.8</v>
      </c>
      <c r="N159" s="148">
        <f t="shared" si="47"/>
        <v>-28.8</v>
      </c>
      <c r="O159" s="150">
        <f t="shared" si="48"/>
        <v>0.2</v>
      </c>
      <c r="P159" s="154">
        <f t="shared" si="49"/>
        <v>17.419999999999998</v>
      </c>
      <c r="Q159" s="154">
        <f t="shared" si="50"/>
        <v>0.76999999999999957</v>
      </c>
      <c r="S159" s="115"/>
    </row>
    <row r="160" spans="1:19" x14ac:dyDescent="0.2">
      <c r="A160" s="148">
        <v>99</v>
      </c>
      <c r="B160" s="157" t="s">
        <v>225</v>
      </c>
      <c r="C160" s="158" t="s">
        <v>243</v>
      </c>
      <c r="D160" s="150">
        <f t="shared" si="38"/>
        <v>17.100000000000001</v>
      </c>
      <c r="E160" s="159">
        <v>16.96</v>
      </c>
      <c r="F160" s="156">
        <f t="shared" si="39"/>
        <v>17.22</v>
      </c>
      <c r="G160" s="150">
        <f t="shared" si="40"/>
        <v>-0.12</v>
      </c>
      <c r="H160" s="150">
        <f t="shared" si="41"/>
        <v>0.14000000000000001</v>
      </c>
      <c r="I160" s="150">
        <f t="shared" si="42"/>
        <v>-0.26</v>
      </c>
      <c r="J160" s="151">
        <f t="shared" si="43"/>
        <v>3.0999999999999999E-3</v>
      </c>
      <c r="K160" s="151" t="str">
        <f t="shared" si="44"/>
        <v>Baja</v>
      </c>
      <c r="L160" s="152">
        <f t="shared" si="45"/>
        <v>-83.9</v>
      </c>
      <c r="M160" s="153">
        <f t="shared" si="46"/>
        <v>-42</v>
      </c>
      <c r="N160" s="148">
        <f t="shared" si="47"/>
        <v>-42</v>
      </c>
      <c r="O160" s="150">
        <f t="shared" si="48"/>
        <v>0.06</v>
      </c>
      <c r="P160" s="154">
        <f t="shared" si="49"/>
        <v>17.279999999999998</v>
      </c>
      <c r="Q160" s="154">
        <f t="shared" si="50"/>
        <v>0.31999999999999673</v>
      </c>
      <c r="S160" s="115"/>
    </row>
    <row r="161" spans="1:19" x14ac:dyDescent="0.2">
      <c r="A161" s="155">
        <v>100</v>
      </c>
      <c r="B161" s="157" t="s">
        <v>225</v>
      </c>
      <c r="C161" s="158" t="s">
        <v>244</v>
      </c>
      <c r="D161" s="150">
        <f t="shared" si="38"/>
        <v>17.100000000000001</v>
      </c>
      <c r="E161" s="159">
        <v>16.75</v>
      </c>
      <c r="F161" s="156">
        <f t="shared" si="39"/>
        <v>17.22</v>
      </c>
      <c r="G161" s="150">
        <f t="shared" si="40"/>
        <v>-0.12</v>
      </c>
      <c r="H161" s="150">
        <f t="shared" si="41"/>
        <v>0.35</v>
      </c>
      <c r="I161" s="150">
        <f t="shared" si="42"/>
        <v>-0.47</v>
      </c>
      <c r="J161" s="151">
        <f t="shared" si="43"/>
        <v>7.7000000000000002E-3</v>
      </c>
      <c r="K161" s="151" t="str">
        <f t="shared" si="44"/>
        <v>Baja</v>
      </c>
      <c r="L161" s="152">
        <f t="shared" si="45"/>
        <v>-61</v>
      </c>
      <c r="M161" s="153">
        <f t="shared" si="46"/>
        <v>-30.5</v>
      </c>
      <c r="N161" s="148">
        <f t="shared" si="47"/>
        <v>-30.5</v>
      </c>
      <c r="O161" s="150">
        <f t="shared" si="48"/>
        <v>0.15</v>
      </c>
      <c r="P161" s="154">
        <f t="shared" si="49"/>
        <v>17.369999999999997</v>
      </c>
      <c r="Q161" s="154">
        <f t="shared" si="50"/>
        <v>0.61999999999999744</v>
      </c>
      <c r="S161" s="115"/>
    </row>
    <row r="162" spans="1:19" x14ac:dyDescent="0.2">
      <c r="A162" s="148">
        <v>101</v>
      </c>
      <c r="B162" s="157" t="s">
        <v>225</v>
      </c>
      <c r="C162" s="158" t="s">
        <v>245</v>
      </c>
      <c r="D162" s="150">
        <f t="shared" si="38"/>
        <v>17.100000000000001</v>
      </c>
      <c r="E162" s="159">
        <v>16.399999999999999</v>
      </c>
      <c r="F162" s="156">
        <f t="shared" si="39"/>
        <v>17.22</v>
      </c>
      <c r="G162" s="150">
        <f t="shared" si="40"/>
        <v>-0.12</v>
      </c>
      <c r="H162" s="150">
        <f t="shared" si="41"/>
        <v>0.7</v>
      </c>
      <c r="I162" s="150">
        <f t="shared" si="42"/>
        <v>-0.82</v>
      </c>
      <c r="J162" s="151">
        <f t="shared" si="43"/>
        <v>1.55E-2</v>
      </c>
      <c r="K162" s="151" t="str">
        <f t="shared" si="44"/>
        <v>Baja</v>
      </c>
      <c r="L162" s="152">
        <f t="shared" si="45"/>
        <v>-52.9</v>
      </c>
      <c r="M162" s="153">
        <f t="shared" si="46"/>
        <v>-26.5</v>
      </c>
      <c r="N162" s="148">
        <f t="shared" si="47"/>
        <v>-26.5</v>
      </c>
      <c r="O162" s="150">
        <f t="shared" si="48"/>
        <v>0.31</v>
      </c>
      <c r="P162" s="154">
        <f t="shared" si="49"/>
        <v>17.529999999999998</v>
      </c>
      <c r="Q162" s="154">
        <f t="shared" si="50"/>
        <v>1.129999999999999</v>
      </c>
      <c r="S162" s="115"/>
    </row>
    <row r="163" spans="1:19" x14ac:dyDescent="0.2">
      <c r="A163" s="155">
        <v>102</v>
      </c>
      <c r="B163" s="157" t="s">
        <v>225</v>
      </c>
      <c r="C163" s="158" t="s">
        <v>246</v>
      </c>
      <c r="D163" s="150">
        <f t="shared" si="38"/>
        <v>17.100000000000001</v>
      </c>
      <c r="E163" s="159">
        <v>16.54</v>
      </c>
      <c r="F163" s="156">
        <f t="shared" si="39"/>
        <v>17.22</v>
      </c>
      <c r="G163" s="150">
        <f t="shared" si="40"/>
        <v>-0.12</v>
      </c>
      <c r="H163" s="150">
        <f t="shared" si="41"/>
        <v>0.56000000000000005</v>
      </c>
      <c r="I163" s="150">
        <f t="shared" si="42"/>
        <v>-0.68</v>
      </c>
      <c r="J163" s="151">
        <f t="shared" si="43"/>
        <v>1.24E-2</v>
      </c>
      <c r="K163" s="151" t="str">
        <f t="shared" si="44"/>
        <v>Baja</v>
      </c>
      <c r="L163" s="152">
        <f t="shared" si="45"/>
        <v>-54.8</v>
      </c>
      <c r="M163" s="153">
        <f t="shared" si="46"/>
        <v>-27.4</v>
      </c>
      <c r="N163" s="148">
        <f t="shared" si="47"/>
        <v>-27.4</v>
      </c>
      <c r="O163" s="150">
        <f t="shared" si="48"/>
        <v>0.25</v>
      </c>
      <c r="P163" s="154">
        <f t="shared" si="49"/>
        <v>17.47</v>
      </c>
      <c r="Q163" s="154">
        <f t="shared" si="50"/>
        <v>0.92999999999999972</v>
      </c>
      <c r="S163" s="115"/>
    </row>
    <row r="164" spans="1:19" x14ac:dyDescent="0.2">
      <c r="A164" s="148">
        <v>103</v>
      </c>
      <c r="B164" s="157" t="s">
        <v>225</v>
      </c>
      <c r="C164" s="158" t="s">
        <v>247</v>
      </c>
      <c r="D164" s="150">
        <f t="shared" si="38"/>
        <v>17.100000000000001</v>
      </c>
      <c r="E164" s="159">
        <v>16.98</v>
      </c>
      <c r="F164" s="156">
        <f t="shared" si="39"/>
        <v>17.22</v>
      </c>
      <c r="G164" s="150">
        <f t="shared" si="40"/>
        <v>-0.12</v>
      </c>
      <c r="H164" s="150">
        <f t="shared" si="41"/>
        <v>0.12</v>
      </c>
      <c r="I164" s="150">
        <f t="shared" si="42"/>
        <v>-0.24</v>
      </c>
      <c r="J164" s="151">
        <f t="shared" si="43"/>
        <v>2.7000000000000001E-3</v>
      </c>
      <c r="K164" s="151" t="str">
        <f t="shared" si="44"/>
        <v>Baja</v>
      </c>
      <c r="L164" s="152">
        <f t="shared" si="45"/>
        <v>-88.9</v>
      </c>
      <c r="M164" s="153">
        <f t="shared" si="46"/>
        <v>-44.5</v>
      </c>
      <c r="N164" s="148">
        <f t="shared" si="47"/>
        <v>-44.5</v>
      </c>
      <c r="O164" s="150">
        <f t="shared" si="48"/>
        <v>0.05</v>
      </c>
      <c r="P164" s="154">
        <f t="shared" si="49"/>
        <v>17.27</v>
      </c>
      <c r="Q164" s="154">
        <f t="shared" si="50"/>
        <v>0.28999999999999915</v>
      </c>
      <c r="S164" s="115"/>
    </row>
    <row r="165" spans="1:19" x14ac:dyDescent="0.2">
      <c r="A165" s="155">
        <v>104</v>
      </c>
      <c r="B165" s="157" t="s">
        <v>225</v>
      </c>
      <c r="C165" s="158" t="s">
        <v>248</v>
      </c>
      <c r="D165" s="150">
        <f t="shared" si="38"/>
        <v>17.100000000000001</v>
      </c>
      <c r="E165" s="159">
        <v>17.02</v>
      </c>
      <c r="F165" s="156">
        <f t="shared" si="39"/>
        <v>17.22</v>
      </c>
      <c r="G165" s="150">
        <f t="shared" si="40"/>
        <v>-0.12</v>
      </c>
      <c r="H165" s="150">
        <f t="shared" si="41"/>
        <v>0.08</v>
      </c>
      <c r="I165" s="150">
        <f t="shared" si="42"/>
        <v>-0.2</v>
      </c>
      <c r="J165" s="151">
        <f t="shared" si="43"/>
        <v>1.8E-3</v>
      </c>
      <c r="K165" s="151" t="str">
        <f t="shared" si="44"/>
        <v>Baja</v>
      </c>
      <c r="L165" s="152">
        <f t="shared" si="45"/>
        <v>-111.1</v>
      </c>
      <c r="M165" s="153">
        <f t="shared" si="46"/>
        <v>-55.6</v>
      </c>
      <c r="N165" s="148">
        <f t="shared" si="47"/>
        <v>-55.6</v>
      </c>
      <c r="O165" s="150">
        <f t="shared" si="48"/>
        <v>0.04</v>
      </c>
      <c r="P165" s="154">
        <f t="shared" si="49"/>
        <v>17.259999999999998</v>
      </c>
      <c r="Q165" s="154">
        <f t="shared" si="50"/>
        <v>0.23999999999999844</v>
      </c>
      <c r="S165" s="115"/>
    </row>
    <row r="166" spans="1:19" x14ac:dyDescent="0.2">
      <c r="A166" s="148">
        <v>105</v>
      </c>
      <c r="B166" s="157" t="s">
        <v>226</v>
      </c>
      <c r="C166" s="158" t="s">
        <v>249</v>
      </c>
      <c r="D166" s="159">
        <f t="shared" ref="D166:D213" si="51">ROUND(0.4375*25.4,2)</f>
        <v>11.11</v>
      </c>
      <c r="E166" s="159">
        <v>11.04</v>
      </c>
      <c r="F166" s="156">
        <f t="shared" ref="F166:F212" si="52">ROUND(0.4396*25.4,2)</f>
        <v>11.17</v>
      </c>
      <c r="G166" s="150">
        <f t="shared" si="40"/>
        <v>-0.06</v>
      </c>
      <c r="H166" s="150">
        <f t="shared" si="41"/>
        <v>7.0000000000000007E-2</v>
      </c>
      <c r="I166" s="150">
        <f t="shared" si="42"/>
        <v>-0.13</v>
      </c>
      <c r="J166" s="151">
        <f t="shared" si="43"/>
        <v>1.5E-3</v>
      </c>
      <c r="K166" s="151" t="str">
        <f t="shared" si="44"/>
        <v>Baja</v>
      </c>
      <c r="L166" s="152">
        <f t="shared" si="45"/>
        <v>-86.7</v>
      </c>
      <c r="M166" s="153">
        <f t="shared" si="46"/>
        <v>-43.4</v>
      </c>
      <c r="N166" s="148">
        <f t="shared" si="47"/>
        <v>-43.4</v>
      </c>
      <c r="O166" s="150">
        <f t="shared" si="48"/>
        <v>0.03</v>
      </c>
      <c r="P166" s="154">
        <f t="shared" si="49"/>
        <v>11.2</v>
      </c>
      <c r="Q166" s="154">
        <f t="shared" si="50"/>
        <v>0.16000000000000014</v>
      </c>
      <c r="S166" s="115"/>
    </row>
    <row r="167" spans="1:19" x14ac:dyDescent="0.2">
      <c r="A167" s="82">
        <v>106</v>
      </c>
      <c r="B167" s="120" t="s">
        <v>226</v>
      </c>
      <c r="C167" s="121" t="s">
        <v>250</v>
      </c>
      <c r="D167" s="122">
        <f t="shared" si="51"/>
        <v>11.11</v>
      </c>
      <c r="E167" s="122">
        <v>11.3</v>
      </c>
      <c r="F167" s="83">
        <f t="shared" si="52"/>
        <v>11.17</v>
      </c>
      <c r="G167" s="54">
        <f t="shared" si="40"/>
        <v>-0.06</v>
      </c>
      <c r="H167" s="54">
        <f t="shared" si="41"/>
        <v>-0.19</v>
      </c>
      <c r="I167" s="54">
        <f t="shared" si="42"/>
        <v>0.13</v>
      </c>
      <c r="J167" s="38" t="str">
        <f t="shared" si="43"/>
        <v>N.D.</v>
      </c>
      <c r="K167" s="38" t="str">
        <f t="shared" si="44"/>
        <v>N.D.</v>
      </c>
      <c r="L167" s="39" t="str">
        <f t="shared" si="45"/>
        <v>N.D.</v>
      </c>
      <c r="M167" s="40" t="str">
        <f t="shared" si="46"/>
        <v>N.D.</v>
      </c>
      <c r="N167" s="36" t="str">
        <f t="shared" si="47"/>
        <v>N.D.</v>
      </c>
      <c r="O167" s="54" t="str">
        <f t="shared" si="48"/>
        <v>N.D.</v>
      </c>
      <c r="P167" s="56" t="str">
        <f t="shared" si="49"/>
        <v>N.D.</v>
      </c>
      <c r="Q167" s="56" t="str">
        <f t="shared" si="50"/>
        <v>N.D.</v>
      </c>
      <c r="S167" s="115"/>
    </row>
    <row r="168" spans="1:19" x14ac:dyDescent="0.2">
      <c r="A168" s="36">
        <v>107</v>
      </c>
      <c r="B168" s="120" t="s">
        <v>226</v>
      </c>
      <c r="C168" s="121" t="s">
        <v>251</v>
      </c>
      <c r="D168" s="122">
        <f t="shared" si="51"/>
        <v>11.11</v>
      </c>
      <c r="E168" s="122">
        <v>11.16</v>
      </c>
      <c r="F168" s="83">
        <f t="shared" si="52"/>
        <v>11.17</v>
      </c>
      <c r="G168" s="54">
        <f t="shared" si="40"/>
        <v>-0.06</v>
      </c>
      <c r="H168" s="54">
        <f t="shared" si="41"/>
        <v>-0.05</v>
      </c>
      <c r="I168" s="54">
        <f t="shared" si="42"/>
        <v>-0.01</v>
      </c>
      <c r="J168" s="38" t="str">
        <f t="shared" si="43"/>
        <v>N.D.</v>
      </c>
      <c r="K168" s="38" t="str">
        <f t="shared" si="44"/>
        <v>N.D.</v>
      </c>
      <c r="L168" s="39" t="str">
        <f t="shared" si="45"/>
        <v>N.D.</v>
      </c>
      <c r="M168" s="40" t="str">
        <f t="shared" si="46"/>
        <v>N.D.</v>
      </c>
      <c r="N168" s="36" t="str">
        <f t="shared" si="47"/>
        <v>N.D.</v>
      </c>
      <c r="O168" s="54" t="str">
        <f t="shared" si="48"/>
        <v>N.D.</v>
      </c>
      <c r="P168" s="56" t="str">
        <f t="shared" si="49"/>
        <v>N.D.</v>
      </c>
      <c r="Q168" s="56" t="str">
        <f t="shared" si="50"/>
        <v>N.D.</v>
      </c>
      <c r="S168" s="115"/>
    </row>
    <row r="169" spans="1:19" x14ac:dyDescent="0.2">
      <c r="A169" s="82">
        <v>108</v>
      </c>
      <c r="B169" s="120" t="s">
        <v>226</v>
      </c>
      <c r="C169" s="121" t="s">
        <v>252</v>
      </c>
      <c r="D169" s="122">
        <f t="shared" si="51"/>
        <v>11.11</v>
      </c>
      <c r="E169" s="122">
        <v>11.26</v>
      </c>
      <c r="F169" s="83">
        <f t="shared" si="52"/>
        <v>11.17</v>
      </c>
      <c r="G169" s="54">
        <f t="shared" si="40"/>
        <v>-0.06</v>
      </c>
      <c r="H169" s="54">
        <f t="shared" si="41"/>
        <v>-0.15</v>
      </c>
      <c r="I169" s="54">
        <f t="shared" si="42"/>
        <v>0.09</v>
      </c>
      <c r="J169" s="38" t="str">
        <f t="shared" si="43"/>
        <v>N.D.</v>
      </c>
      <c r="K169" s="38" t="str">
        <f t="shared" si="44"/>
        <v>N.D.</v>
      </c>
      <c r="L169" s="39" t="str">
        <f t="shared" si="45"/>
        <v>N.D.</v>
      </c>
      <c r="M169" s="40" t="str">
        <f t="shared" si="46"/>
        <v>N.D.</v>
      </c>
      <c r="N169" s="36" t="str">
        <f t="shared" si="47"/>
        <v>N.D.</v>
      </c>
      <c r="O169" s="54" t="str">
        <f t="shared" si="48"/>
        <v>N.D.</v>
      </c>
      <c r="P169" s="56" t="str">
        <f t="shared" si="49"/>
        <v>N.D.</v>
      </c>
      <c r="Q169" s="56" t="str">
        <f t="shared" si="50"/>
        <v>N.D.</v>
      </c>
      <c r="S169" s="115"/>
    </row>
    <row r="170" spans="1:19" x14ac:dyDescent="0.2">
      <c r="A170" s="36">
        <v>109</v>
      </c>
      <c r="B170" s="120" t="s">
        <v>227</v>
      </c>
      <c r="C170" s="121" t="s">
        <v>253</v>
      </c>
      <c r="D170" s="122">
        <f t="shared" si="51"/>
        <v>11.11</v>
      </c>
      <c r="E170" s="122">
        <v>11.54</v>
      </c>
      <c r="F170" s="83">
        <f t="shared" si="52"/>
        <v>11.17</v>
      </c>
      <c r="G170" s="54">
        <f t="shared" si="40"/>
        <v>-0.06</v>
      </c>
      <c r="H170" s="54">
        <f t="shared" si="41"/>
        <v>-0.43</v>
      </c>
      <c r="I170" s="54">
        <f t="shared" si="42"/>
        <v>0.37</v>
      </c>
      <c r="J170" s="38" t="str">
        <f t="shared" si="43"/>
        <v>N.D.</v>
      </c>
      <c r="K170" s="38" t="str">
        <f t="shared" si="44"/>
        <v>N.D.</v>
      </c>
      <c r="L170" s="39" t="str">
        <f t="shared" si="45"/>
        <v>N.D.</v>
      </c>
      <c r="M170" s="40" t="str">
        <f t="shared" si="46"/>
        <v>N.D.</v>
      </c>
      <c r="N170" s="36" t="str">
        <f t="shared" si="47"/>
        <v>N.D.</v>
      </c>
      <c r="O170" s="54" t="str">
        <f t="shared" si="48"/>
        <v>N.D.</v>
      </c>
      <c r="P170" s="56" t="str">
        <f t="shared" si="49"/>
        <v>N.D.</v>
      </c>
      <c r="Q170" s="56" t="str">
        <f t="shared" si="50"/>
        <v>N.D.</v>
      </c>
      <c r="S170" s="115"/>
    </row>
    <row r="171" spans="1:19" x14ac:dyDescent="0.2">
      <c r="A171" s="82">
        <v>110</v>
      </c>
      <c r="B171" s="120" t="s">
        <v>227</v>
      </c>
      <c r="C171" s="121" t="s">
        <v>254</v>
      </c>
      <c r="D171" s="122">
        <f t="shared" si="51"/>
        <v>11.11</v>
      </c>
      <c r="E171" s="122">
        <v>11.47</v>
      </c>
      <c r="F171" s="83">
        <f t="shared" si="52"/>
        <v>11.17</v>
      </c>
      <c r="G171" s="54">
        <f t="shared" si="40"/>
        <v>-0.06</v>
      </c>
      <c r="H171" s="54">
        <f t="shared" si="41"/>
        <v>-0.36</v>
      </c>
      <c r="I171" s="54">
        <f t="shared" si="42"/>
        <v>0.3</v>
      </c>
      <c r="J171" s="38" t="str">
        <f t="shared" si="43"/>
        <v>N.D.</v>
      </c>
      <c r="K171" s="38" t="str">
        <f t="shared" si="44"/>
        <v>N.D.</v>
      </c>
      <c r="L171" s="39" t="str">
        <f t="shared" si="45"/>
        <v>N.D.</v>
      </c>
      <c r="M171" s="40" t="str">
        <f t="shared" si="46"/>
        <v>N.D.</v>
      </c>
      <c r="N171" s="36" t="str">
        <f t="shared" si="47"/>
        <v>N.D.</v>
      </c>
      <c r="O171" s="54" t="str">
        <f t="shared" si="48"/>
        <v>N.D.</v>
      </c>
      <c r="P171" s="56" t="str">
        <f t="shared" si="49"/>
        <v>N.D.</v>
      </c>
      <c r="Q171" s="56" t="str">
        <f t="shared" si="50"/>
        <v>N.D.</v>
      </c>
      <c r="S171" s="115"/>
    </row>
    <row r="172" spans="1:19" x14ac:dyDescent="0.2">
      <c r="A172" s="148">
        <v>111</v>
      </c>
      <c r="B172" s="157" t="s">
        <v>227</v>
      </c>
      <c r="C172" s="158" t="s">
        <v>255</v>
      </c>
      <c r="D172" s="159">
        <f t="shared" si="51"/>
        <v>11.11</v>
      </c>
      <c r="E172" s="159">
        <v>10.98</v>
      </c>
      <c r="F172" s="156">
        <f t="shared" si="52"/>
        <v>11.17</v>
      </c>
      <c r="G172" s="150">
        <f t="shared" si="40"/>
        <v>-0.06</v>
      </c>
      <c r="H172" s="150">
        <f t="shared" si="41"/>
        <v>0.13</v>
      </c>
      <c r="I172" s="150">
        <f t="shared" si="42"/>
        <v>-0.19</v>
      </c>
      <c r="J172" s="151">
        <f t="shared" si="43"/>
        <v>2.8999999999999998E-3</v>
      </c>
      <c r="K172" s="151" t="str">
        <f t="shared" si="44"/>
        <v>Baja</v>
      </c>
      <c r="L172" s="152">
        <f t="shared" si="45"/>
        <v>-65.5</v>
      </c>
      <c r="M172" s="153">
        <f t="shared" si="46"/>
        <v>-32.799999999999997</v>
      </c>
      <c r="N172" s="148">
        <f t="shared" si="47"/>
        <v>-32.799999999999997</v>
      </c>
      <c r="O172" s="150">
        <f t="shared" si="48"/>
        <v>0.06</v>
      </c>
      <c r="P172" s="154">
        <f t="shared" si="49"/>
        <v>11.23</v>
      </c>
      <c r="Q172" s="154">
        <f t="shared" si="50"/>
        <v>0.25</v>
      </c>
      <c r="S172" s="115"/>
    </row>
    <row r="173" spans="1:19" x14ac:dyDescent="0.2">
      <c r="A173" s="155">
        <v>112</v>
      </c>
      <c r="B173" s="157" t="s">
        <v>227</v>
      </c>
      <c r="C173" s="158" t="s">
        <v>256</v>
      </c>
      <c r="D173" s="159">
        <f t="shared" si="51"/>
        <v>11.11</v>
      </c>
      <c r="E173" s="159">
        <v>10.73</v>
      </c>
      <c r="F173" s="156">
        <f t="shared" si="52"/>
        <v>11.17</v>
      </c>
      <c r="G173" s="150">
        <f t="shared" si="40"/>
        <v>-0.06</v>
      </c>
      <c r="H173" s="150">
        <f t="shared" si="41"/>
        <v>0.38</v>
      </c>
      <c r="I173" s="150">
        <f t="shared" si="42"/>
        <v>-0.44</v>
      </c>
      <c r="J173" s="151">
        <f t="shared" si="43"/>
        <v>8.3999999999999995E-3</v>
      </c>
      <c r="K173" s="151" t="str">
        <f t="shared" si="44"/>
        <v>Baja</v>
      </c>
      <c r="L173" s="152">
        <f t="shared" si="45"/>
        <v>-52.4</v>
      </c>
      <c r="M173" s="153">
        <f t="shared" si="46"/>
        <v>-26.2</v>
      </c>
      <c r="N173" s="148">
        <f t="shared" si="47"/>
        <v>-26.2</v>
      </c>
      <c r="O173" s="150">
        <f t="shared" si="48"/>
        <v>0.17</v>
      </c>
      <c r="P173" s="154">
        <f t="shared" si="49"/>
        <v>11.34</v>
      </c>
      <c r="Q173" s="154">
        <f t="shared" si="50"/>
        <v>0.60999999999999943</v>
      </c>
      <c r="S173" s="115"/>
    </row>
    <row r="174" spans="1:19" x14ac:dyDescent="0.2">
      <c r="A174" s="36">
        <v>113</v>
      </c>
      <c r="B174" s="120" t="s">
        <v>228</v>
      </c>
      <c r="C174" s="121" t="s">
        <v>257</v>
      </c>
      <c r="D174" s="122">
        <f t="shared" si="51"/>
        <v>11.11</v>
      </c>
      <c r="E174" s="122">
        <v>11.17</v>
      </c>
      <c r="F174" s="83">
        <f t="shared" si="52"/>
        <v>11.17</v>
      </c>
      <c r="G174" s="54">
        <f t="shared" si="40"/>
        <v>-0.06</v>
      </c>
      <c r="H174" s="54">
        <f t="shared" si="41"/>
        <v>-0.06</v>
      </c>
      <c r="I174" s="54">
        <f t="shared" si="42"/>
        <v>0</v>
      </c>
      <c r="J174" s="38" t="str">
        <f t="shared" si="43"/>
        <v>N.D.</v>
      </c>
      <c r="K174" s="38" t="str">
        <f t="shared" si="44"/>
        <v>N.D.</v>
      </c>
      <c r="L174" s="39" t="str">
        <f t="shared" si="45"/>
        <v>N.D.</v>
      </c>
      <c r="M174" s="40" t="str">
        <f t="shared" si="46"/>
        <v>N.D.</v>
      </c>
      <c r="N174" s="36" t="str">
        <f t="shared" si="47"/>
        <v>N.D.</v>
      </c>
      <c r="O174" s="54" t="str">
        <f t="shared" si="48"/>
        <v>N.D.</v>
      </c>
      <c r="P174" s="56" t="str">
        <f t="shared" si="49"/>
        <v>N.D.</v>
      </c>
      <c r="Q174" s="56" t="str">
        <f t="shared" si="50"/>
        <v>N.D.</v>
      </c>
      <c r="S174" s="115"/>
    </row>
    <row r="175" spans="1:19" x14ac:dyDescent="0.2">
      <c r="A175" s="82">
        <v>114</v>
      </c>
      <c r="B175" s="120" t="s">
        <v>228</v>
      </c>
      <c r="C175" s="121" t="s">
        <v>258</v>
      </c>
      <c r="D175" s="122">
        <f t="shared" si="51"/>
        <v>11.11</v>
      </c>
      <c r="E175" s="122">
        <v>11.9</v>
      </c>
      <c r="F175" s="83">
        <f t="shared" si="52"/>
        <v>11.17</v>
      </c>
      <c r="G175" s="54">
        <f t="shared" si="40"/>
        <v>-0.06</v>
      </c>
      <c r="H175" s="54">
        <f t="shared" si="41"/>
        <v>-0.79</v>
      </c>
      <c r="I175" s="54">
        <f t="shared" si="42"/>
        <v>0.73</v>
      </c>
      <c r="J175" s="38" t="str">
        <f t="shared" si="43"/>
        <v>N.D.</v>
      </c>
      <c r="K175" s="38" t="str">
        <f t="shared" si="44"/>
        <v>N.D.</v>
      </c>
      <c r="L175" s="39" t="str">
        <f t="shared" si="45"/>
        <v>N.D.</v>
      </c>
      <c r="M175" s="40" t="str">
        <f t="shared" si="46"/>
        <v>N.D.</v>
      </c>
      <c r="N175" s="36" t="str">
        <f t="shared" si="47"/>
        <v>N.D.</v>
      </c>
      <c r="O175" s="54" t="str">
        <f t="shared" si="48"/>
        <v>N.D.</v>
      </c>
      <c r="P175" s="56" t="str">
        <f t="shared" si="49"/>
        <v>N.D.</v>
      </c>
      <c r="Q175" s="56" t="str">
        <f t="shared" si="50"/>
        <v>N.D.</v>
      </c>
      <c r="S175" s="115"/>
    </row>
    <row r="176" spans="1:19" x14ac:dyDescent="0.2">
      <c r="A176" s="36">
        <v>115</v>
      </c>
      <c r="B176" s="120" t="s">
        <v>228</v>
      </c>
      <c r="C176" s="121" t="s">
        <v>259</v>
      </c>
      <c r="D176" s="122">
        <f t="shared" si="51"/>
        <v>11.11</v>
      </c>
      <c r="E176" s="122">
        <v>11.84</v>
      </c>
      <c r="F176" s="83">
        <f t="shared" si="52"/>
        <v>11.17</v>
      </c>
      <c r="G176" s="54">
        <f t="shared" si="40"/>
        <v>-0.06</v>
      </c>
      <c r="H176" s="54">
        <f t="shared" si="41"/>
        <v>-0.73</v>
      </c>
      <c r="I176" s="54">
        <f t="shared" si="42"/>
        <v>0.67</v>
      </c>
      <c r="J176" s="38" t="str">
        <f t="shared" si="43"/>
        <v>N.D.</v>
      </c>
      <c r="K176" s="38" t="str">
        <f t="shared" si="44"/>
        <v>N.D.</v>
      </c>
      <c r="L176" s="39" t="str">
        <f t="shared" si="45"/>
        <v>N.D.</v>
      </c>
      <c r="M176" s="40" t="str">
        <f t="shared" si="46"/>
        <v>N.D.</v>
      </c>
      <c r="N176" s="36" t="str">
        <f t="shared" si="47"/>
        <v>N.D.</v>
      </c>
      <c r="O176" s="54" t="str">
        <f t="shared" si="48"/>
        <v>N.D.</v>
      </c>
      <c r="P176" s="56" t="str">
        <f t="shared" si="49"/>
        <v>N.D.</v>
      </c>
      <c r="Q176" s="56" t="str">
        <f t="shared" si="50"/>
        <v>N.D.</v>
      </c>
      <c r="S176" s="115"/>
    </row>
    <row r="177" spans="1:19" x14ac:dyDescent="0.2">
      <c r="A177" s="82">
        <v>116</v>
      </c>
      <c r="B177" s="120" t="s">
        <v>228</v>
      </c>
      <c r="C177" s="121" t="s">
        <v>260</v>
      </c>
      <c r="D177" s="122">
        <f t="shared" si="51"/>
        <v>11.11</v>
      </c>
      <c r="E177" s="122">
        <v>11.22</v>
      </c>
      <c r="F177" s="83">
        <f t="shared" si="52"/>
        <v>11.17</v>
      </c>
      <c r="G177" s="54">
        <f t="shared" si="40"/>
        <v>-0.06</v>
      </c>
      <c r="H177" s="54">
        <f t="shared" si="41"/>
        <v>-0.11</v>
      </c>
      <c r="I177" s="54">
        <f t="shared" si="42"/>
        <v>0.05</v>
      </c>
      <c r="J177" s="38" t="str">
        <f t="shared" si="43"/>
        <v>N.D.</v>
      </c>
      <c r="K177" s="38" t="str">
        <f t="shared" si="44"/>
        <v>N.D.</v>
      </c>
      <c r="L177" s="39" t="str">
        <f t="shared" si="45"/>
        <v>N.D.</v>
      </c>
      <c r="M177" s="40" t="str">
        <f t="shared" si="46"/>
        <v>N.D.</v>
      </c>
      <c r="N177" s="36" t="str">
        <f t="shared" si="47"/>
        <v>N.D.</v>
      </c>
      <c r="O177" s="54" t="str">
        <f t="shared" si="48"/>
        <v>N.D.</v>
      </c>
      <c r="P177" s="56" t="str">
        <f t="shared" si="49"/>
        <v>N.D.</v>
      </c>
      <c r="Q177" s="56" t="str">
        <f t="shared" si="50"/>
        <v>N.D.</v>
      </c>
      <c r="S177" s="115"/>
    </row>
    <row r="178" spans="1:19" x14ac:dyDescent="0.2">
      <c r="A178" s="36">
        <v>117</v>
      </c>
      <c r="B178" s="120" t="s">
        <v>229</v>
      </c>
      <c r="C178" s="121" t="s">
        <v>261</v>
      </c>
      <c r="D178" s="122">
        <f t="shared" si="51"/>
        <v>11.11</v>
      </c>
      <c r="E178" s="122">
        <v>11.11</v>
      </c>
      <c r="F178" s="83">
        <f t="shared" si="52"/>
        <v>11.17</v>
      </c>
      <c r="G178" s="54">
        <f t="shared" si="40"/>
        <v>-0.06</v>
      </c>
      <c r="H178" s="54">
        <f t="shared" si="41"/>
        <v>0</v>
      </c>
      <c r="I178" s="54">
        <f t="shared" si="42"/>
        <v>-0.06</v>
      </c>
      <c r="J178" s="38" t="str">
        <f t="shared" si="43"/>
        <v>N.D.</v>
      </c>
      <c r="K178" s="38" t="str">
        <f t="shared" si="44"/>
        <v>N.D.</v>
      </c>
      <c r="L178" s="39" t="str">
        <f t="shared" si="45"/>
        <v>N.D.</v>
      </c>
      <c r="M178" s="40" t="str">
        <f t="shared" si="46"/>
        <v>N.D.</v>
      </c>
      <c r="N178" s="36" t="str">
        <f t="shared" si="47"/>
        <v>N.D.</v>
      </c>
      <c r="O178" s="54" t="str">
        <f t="shared" si="48"/>
        <v>N.D.</v>
      </c>
      <c r="P178" s="56" t="str">
        <f t="shared" si="49"/>
        <v>N.D.</v>
      </c>
      <c r="Q178" s="56" t="str">
        <f t="shared" si="50"/>
        <v>N.D.</v>
      </c>
      <c r="S178" s="115"/>
    </row>
    <row r="179" spans="1:19" x14ac:dyDescent="0.2">
      <c r="A179" s="82">
        <v>118</v>
      </c>
      <c r="B179" s="120" t="s">
        <v>229</v>
      </c>
      <c r="C179" s="121" t="s">
        <v>262</v>
      </c>
      <c r="D179" s="122">
        <f t="shared" si="51"/>
        <v>11.11</v>
      </c>
      <c r="E179" s="122">
        <v>11.61</v>
      </c>
      <c r="F179" s="83">
        <f t="shared" si="52"/>
        <v>11.17</v>
      </c>
      <c r="G179" s="54">
        <f t="shared" si="40"/>
        <v>-0.06</v>
      </c>
      <c r="H179" s="54">
        <f t="shared" si="41"/>
        <v>-0.5</v>
      </c>
      <c r="I179" s="54">
        <f t="shared" si="42"/>
        <v>0.44</v>
      </c>
      <c r="J179" s="38" t="str">
        <f t="shared" si="43"/>
        <v>N.D.</v>
      </c>
      <c r="K179" s="38" t="str">
        <f t="shared" si="44"/>
        <v>N.D.</v>
      </c>
      <c r="L179" s="39" t="str">
        <f t="shared" si="45"/>
        <v>N.D.</v>
      </c>
      <c r="M179" s="40" t="str">
        <f t="shared" si="46"/>
        <v>N.D.</v>
      </c>
      <c r="N179" s="36" t="str">
        <f t="shared" si="47"/>
        <v>N.D.</v>
      </c>
      <c r="O179" s="54" t="str">
        <f t="shared" si="48"/>
        <v>N.D.</v>
      </c>
      <c r="P179" s="56" t="str">
        <f t="shared" si="49"/>
        <v>N.D.</v>
      </c>
      <c r="Q179" s="56" t="str">
        <f t="shared" si="50"/>
        <v>N.D.</v>
      </c>
      <c r="S179" s="115"/>
    </row>
    <row r="180" spans="1:19" x14ac:dyDescent="0.2">
      <c r="A180" s="36">
        <v>119</v>
      </c>
      <c r="B180" s="120" t="s">
        <v>229</v>
      </c>
      <c r="C180" s="121" t="s">
        <v>263</v>
      </c>
      <c r="D180" s="122">
        <f t="shared" si="51"/>
        <v>11.11</v>
      </c>
      <c r="E180" s="122">
        <v>11.15</v>
      </c>
      <c r="F180" s="83">
        <f t="shared" si="52"/>
        <v>11.17</v>
      </c>
      <c r="G180" s="54">
        <f t="shared" si="40"/>
        <v>-0.06</v>
      </c>
      <c r="H180" s="54">
        <f t="shared" si="41"/>
        <v>-0.04</v>
      </c>
      <c r="I180" s="54">
        <f t="shared" si="42"/>
        <v>-0.02</v>
      </c>
      <c r="J180" s="38" t="str">
        <f t="shared" si="43"/>
        <v>N.D.</v>
      </c>
      <c r="K180" s="38" t="str">
        <f t="shared" si="44"/>
        <v>N.D.</v>
      </c>
      <c r="L180" s="39" t="str">
        <f t="shared" si="45"/>
        <v>N.D.</v>
      </c>
      <c r="M180" s="40" t="str">
        <f t="shared" si="46"/>
        <v>N.D.</v>
      </c>
      <c r="N180" s="36" t="str">
        <f t="shared" si="47"/>
        <v>N.D.</v>
      </c>
      <c r="O180" s="54" t="str">
        <f t="shared" si="48"/>
        <v>N.D.</v>
      </c>
      <c r="P180" s="56" t="str">
        <f t="shared" si="49"/>
        <v>N.D.</v>
      </c>
      <c r="Q180" s="56" t="str">
        <f t="shared" si="50"/>
        <v>N.D.</v>
      </c>
      <c r="S180" s="115"/>
    </row>
    <row r="181" spans="1:19" x14ac:dyDescent="0.2">
      <c r="A181" s="155">
        <v>120</v>
      </c>
      <c r="B181" s="157" t="s">
        <v>229</v>
      </c>
      <c r="C181" s="129" t="s">
        <v>264</v>
      </c>
      <c r="D181" s="150">
        <f t="shared" si="51"/>
        <v>11.11</v>
      </c>
      <c r="E181" s="150">
        <v>9.68</v>
      </c>
      <c r="F181" s="156">
        <f t="shared" si="52"/>
        <v>11.17</v>
      </c>
      <c r="G181" s="150">
        <f t="shared" si="40"/>
        <v>-0.06</v>
      </c>
      <c r="H181" s="150">
        <f t="shared" si="41"/>
        <v>1.43</v>
      </c>
      <c r="I181" s="150">
        <f t="shared" si="42"/>
        <v>-1.49</v>
      </c>
      <c r="J181" s="151">
        <f t="shared" si="43"/>
        <v>3.1600000000000003E-2</v>
      </c>
      <c r="K181" s="151" t="str">
        <f t="shared" si="44"/>
        <v>Moderada</v>
      </c>
      <c r="L181" s="152">
        <f t="shared" si="45"/>
        <v>-47.2</v>
      </c>
      <c r="M181" s="153">
        <f t="shared" si="46"/>
        <v>-23.6</v>
      </c>
      <c r="N181" s="148">
        <f t="shared" si="47"/>
        <v>-23.6</v>
      </c>
      <c r="O181" s="150">
        <f t="shared" si="48"/>
        <v>0.63</v>
      </c>
      <c r="P181" s="154">
        <f t="shared" si="49"/>
        <v>11.8</v>
      </c>
      <c r="Q181" s="154">
        <f t="shared" si="50"/>
        <v>2.120000000000001</v>
      </c>
      <c r="S181" s="115"/>
    </row>
    <row r="182" spans="1:19" x14ac:dyDescent="0.2">
      <c r="A182" s="148">
        <v>121</v>
      </c>
      <c r="B182" s="149" t="s">
        <v>230</v>
      </c>
      <c r="C182" s="129" t="s">
        <v>265</v>
      </c>
      <c r="D182" s="150">
        <f t="shared" si="51"/>
        <v>11.11</v>
      </c>
      <c r="E182" s="150">
        <v>10.75</v>
      </c>
      <c r="F182" s="156">
        <f t="shared" si="52"/>
        <v>11.17</v>
      </c>
      <c r="G182" s="150">
        <f t="shared" si="40"/>
        <v>-0.06</v>
      </c>
      <c r="H182" s="150">
        <f t="shared" si="41"/>
        <v>0.36</v>
      </c>
      <c r="I182" s="150">
        <f t="shared" si="42"/>
        <v>-0.42</v>
      </c>
      <c r="J182" s="151">
        <f t="shared" si="43"/>
        <v>8.0000000000000002E-3</v>
      </c>
      <c r="K182" s="151" t="str">
        <f t="shared" si="44"/>
        <v>Baja</v>
      </c>
      <c r="L182" s="152">
        <f t="shared" si="45"/>
        <v>-52.5</v>
      </c>
      <c r="M182" s="153">
        <f t="shared" si="46"/>
        <v>-26.3</v>
      </c>
      <c r="N182" s="148">
        <f t="shared" si="47"/>
        <v>-26.3</v>
      </c>
      <c r="O182" s="150">
        <f t="shared" si="48"/>
        <v>0.16</v>
      </c>
      <c r="P182" s="154">
        <f t="shared" si="49"/>
        <v>11.33</v>
      </c>
      <c r="Q182" s="154">
        <f t="shared" si="50"/>
        <v>0.58000000000000007</v>
      </c>
      <c r="S182" s="115"/>
    </row>
    <row r="183" spans="1:19" x14ac:dyDescent="0.2">
      <c r="A183" s="82">
        <v>122</v>
      </c>
      <c r="B183" s="103" t="s">
        <v>230</v>
      </c>
      <c r="C183" s="37" t="s">
        <v>266</v>
      </c>
      <c r="D183" s="54">
        <f t="shared" si="51"/>
        <v>11.11</v>
      </c>
      <c r="E183" s="54">
        <v>11.17</v>
      </c>
      <c r="F183" s="83">
        <f t="shared" si="52"/>
        <v>11.17</v>
      </c>
      <c r="G183" s="54">
        <f t="shared" si="40"/>
        <v>-0.06</v>
      </c>
      <c r="H183" s="54">
        <f t="shared" si="41"/>
        <v>-0.06</v>
      </c>
      <c r="I183" s="54">
        <f t="shared" si="42"/>
        <v>0</v>
      </c>
      <c r="J183" s="38" t="str">
        <f t="shared" si="43"/>
        <v>N.D.</v>
      </c>
      <c r="K183" s="38" t="str">
        <f t="shared" si="44"/>
        <v>N.D.</v>
      </c>
      <c r="L183" s="39" t="str">
        <f t="shared" si="45"/>
        <v>N.D.</v>
      </c>
      <c r="M183" s="40" t="str">
        <f t="shared" si="46"/>
        <v>N.D.</v>
      </c>
      <c r="N183" s="36" t="str">
        <f t="shared" si="47"/>
        <v>N.D.</v>
      </c>
      <c r="O183" s="54" t="str">
        <f t="shared" si="48"/>
        <v>N.D.</v>
      </c>
      <c r="P183" s="56" t="str">
        <f t="shared" si="49"/>
        <v>N.D.</v>
      </c>
      <c r="Q183" s="56" t="str">
        <f t="shared" si="50"/>
        <v>N.D.</v>
      </c>
      <c r="S183" s="115"/>
    </row>
    <row r="184" spans="1:19" x14ac:dyDescent="0.2">
      <c r="A184" s="36">
        <v>123</v>
      </c>
      <c r="B184" s="103" t="s">
        <v>230</v>
      </c>
      <c r="C184" s="37" t="s">
        <v>267</v>
      </c>
      <c r="D184" s="54">
        <f t="shared" si="51"/>
        <v>11.11</v>
      </c>
      <c r="E184" s="54">
        <v>11.84</v>
      </c>
      <c r="F184" s="83">
        <f t="shared" si="52"/>
        <v>11.17</v>
      </c>
      <c r="G184" s="54">
        <f t="shared" si="40"/>
        <v>-0.06</v>
      </c>
      <c r="H184" s="54">
        <f t="shared" si="41"/>
        <v>-0.73</v>
      </c>
      <c r="I184" s="54">
        <f t="shared" si="42"/>
        <v>0.67</v>
      </c>
      <c r="J184" s="38" t="str">
        <f t="shared" si="43"/>
        <v>N.D.</v>
      </c>
      <c r="K184" s="38" t="str">
        <f t="shared" si="44"/>
        <v>N.D.</v>
      </c>
      <c r="L184" s="39" t="str">
        <f t="shared" si="45"/>
        <v>N.D.</v>
      </c>
      <c r="M184" s="40" t="str">
        <f t="shared" si="46"/>
        <v>N.D.</v>
      </c>
      <c r="N184" s="36" t="str">
        <f t="shared" si="47"/>
        <v>N.D.</v>
      </c>
      <c r="O184" s="54" t="str">
        <f t="shared" si="48"/>
        <v>N.D.</v>
      </c>
      <c r="P184" s="56" t="str">
        <f t="shared" si="49"/>
        <v>N.D.</v>
      </c>
      <c r="Q184" s="56" t="str">
        <f t="shared" si="50"/>
        <v>N.D.</v>
      </c>
      <c r="S184" s="115"/>
    </row>
    <row r="185" spans="1:19" x14ac:dyDescent="0.2">
      <c r="A185" s="155">
        <v>124</v>
      </c>
      <c r="B185" s="149" t="s">
        <v>230</v>
      </c>
      <c r="C185" s="129" t="s">
        <v>268</v>
      </c>
      <c r="D185" s="150">
        <f t="shared" si="51"/>
        <v>11.11</v>
      </c>
      <c r="E185" s="150">
        <v>9.68</v>
      </c>
      <c r="F185" s="156">
        <f t="shared" si="52"/>
        <v>11.17</v>
      </c>
      <c r="G185" s="150">
        <f t="shared" si="40"/>
        <v>-0.06</v>
      </c>
      <c r="H185" s="150">
        <f t="shared" si="41"/>
        <v>1.43</v>
      </c>
      <c r="I185" s="150">
        <f t="shared" si="42"/>
        <v>-1.49</v>
      </c>
      <c r="J185" s="151">
        <f t="shared" si="43"/>
        <v>3.1600000000000003E-2</v>
      </c>
      <c r="K185" s="151" t="str">
        <f t="shared" si="44"/>
        <v>Moderada</v>
      </c>
      <c r="L185" s="152">
        <f t="shared" si="45"/>
        <v>-47.2</v>
      </c>
      <c r="M185" s="153">
        <f t="shared" si="46"/>
        <v>-23.6</v>
      </c>
      <c r="N185" s="148">
        <f t="shared" si="47"/>
        <v>-23.6</v>
      </c>
      <c r="O185" s="150">
        <f t="shared" si="48"/>
        <v>0.63</v>
      </c>
      <c r="P185" s="154">
        <f t="shared" si="49"/>
        <v>11.8</v>
      </c>
      <c r="Q185" s="154">
        <f t="shared" si="50"/>
        <v>2.120000000000001</v>
      </c>
      <c r="S185" s="115"/>
    </row>
    <row r="186" spans="1:19" x14ac:dyDescent="0.2">
      <c r="A186" s="36">
        <v>125</v>
      </c>
      <c r="B186" s="103" t="s">
        <v>231</v>
      </c>
      <c r="C186" s="37" t="s">
        <v>269</v>
      </c>
      <c r="D186" s="54">
        <f t="shared" si="51"/>
        <v>11.11</v>
      </c>
      <c r="E186" s="54">
        <v>12.2</v>
      </c>
      <c r="F186" s="83">
        <f t="shared" si="52"/>
        <v>11.17</v>
      </c>
      <c r="G186" s="54">
        <f t="shared" si="40"/>
        <v>-0.06</v>
      </c>
      <c r="H186" s="54">
        <f t="shared" si="41"/>
        <v>-1.0900000000000001</v>
      </c>
      <c r="I186" s="54">
        <f t="shared" si="42"/>
        <v>1.03</v>
      </c>
      <c r="J186" s="38" t="str">
        <f t="shared" si="43"/>
        <v>N.D.</v>
      </c>
      <c r="K186" s="38" t="str">
        <f t="shared" si="44"/>
        <v>N.D.</v>
      </c>
      <c r="L186" s="39" t="str">
        <f t="shared" si="45"/>
        <v>N.D.</v>
      </c>
      <c r="M186" s="40" t="str">
        <f t="shared" si="46"/>
        <v>N.D.</v>
      </c>
      <c r="N186" s="36" t="str">
        <f t="shared" si="47"/>
        <v>N.D.</v>
      </c>
      <c r="O186" s="54" t="str">
        <f t="shared" si="48"/>
        <v>N.D.</v>
      </c>
      <c r="P186" s="56" t="str">
        <f t="shared" si="49"/>
        <v>N.D.</v>
      </c>
      <c r="Q186" s="56" t="str">
        <f t="shared" si="50"/>
        <v>N.D.</v>
      </c>
      <c r="S186" s="115"/>
    </row>
    <row r="187" spans="1:19" x14ac:dyDescent="0.2">
      <c r="A187" s="82">
        <v>126</v>
      </c>
      <c r="B187" s="103" t="s">
        <v>231</v>
      </c>
      <c r="C187" s="37" t="s">
        <v>270</v>
      </c>
      <c r="D187" s="54">
        <f t="shared" si="51"/>
        <v>11.11</v>
      </c>
      <c r="E187" s="54">
        <v>12.18</v>
      </c>
      <c r="F187" s="83">
        <f t="shared" si="52"/>
        <v>11.17</v>
      </c>
      <c r="G187" s="54">
        <f t="shared" si="40"/>
        <v>-0.06</v>
      </c>
      <c r="H187" s="54">
        <f t="shared" si="41"/>
        <v>-1.07</v>
      </c>
      <c r="I187" s="54">
        <f t="shared" si="42"/>
        <v>1.01</v>
      </c>
      <c r="J187" s="38" t="str">
        <f t="shared" si="43"/>
        <v>N.D.</v>
      </c>
      <c r="K187" s="38" t="str">
        <f t="shared" si="44"/>
        <v>N.D.</v>
      </c>
      <c r="L187" s="39" t="str">
        <f t="shared" si="45"/>
        <v>N.D.</v>
      </c>
      <c r="M187" s="40" t="str">
        <f t="shared" si="46"/>
        <v>N.D.</v>
      </c>
      <c r="N187" s="36" t="str">
        <f t="shared" si="47"/>
        <v>N.D.</v>
      </c>
      <c r="O187" s="54" t="str">
        <f t="shared" si="48"/>
        <v>N.D.</v>
      </c>
      <c r="P187" s="56" t="str">
        <f t="shared" si="49"/>
        <v>N.D.</v>
      </c>
      <c r="Q187" s="56" t="str">
        <f t="shared" si="50"/>
        <v>N.D.</v>
      </c>
      <c r="S187" s="115"/>
    </row>
    <row r="188" spans="1:19" x14ac:dyDescent="0.2">
      <c r="A188" s="36">
        <v>127</v>
      </c>
      <c r="B188" s="103" t="s">
        <v>231</v>
      </c>
      <c r="C188" s="37" t="s">
        <v>271</v>
      </c>
      <c r="D188" s="54">
        <f t="shared" si="51"/>
        <v>11.11</v>
      </c>
      <c r="E188" s="54">
        <v>12.12</v>
      </c>
      <c r="F188" s="83">
        <f t="shared" si="52"/>
        <v>11.17</v>
      </c>
      <c r="G188" s="54">
        <f t="shared" si="40"/>
        <v>-0.06</v>
      </c>
      <c r="H188" s="54">
        <f t="shared" si="41"/>
        <v>-1.01</v>
      </c>
      <c r="I188" s="54">
        <f t="shared" si="42"/>
        <v>0.95</v>
      </c>
      <c r="J188" s="38" t="str">
        <f t="shared" si="43"/>
        <v>N.D.</v>
      </c>
      <c r="K188" s="38" t="str">
        <f t="shared" si="44"/>
        <v>N.D.</v>
      </c>
      <c r="L188" s="39" t="str">
        <f t="shared" si="45"/>
        <v>N.D.</v>
      </c>
      <c r="M188" s="40" t="str">
        <f t="shared" si="46"/>
        <v>N.D.</v>
      </c>
      <c r="N188" s="36" t="str">
        <f t="shared" si="47"/>
        <v>N.D.</v>
      </c>
      <c r="O188" s="54" t="str">
        <f t="shared" si="48"/>
        <v>N.D.</v>
      </c>
      <c r="P188" s="56" t="str">
        <f t="shared" si="49"/>
        <v>N.D.</v>
      </c>
      <c r="Q188" s="56" t="str">
        <f t="shared" si="50"/>
        <v>N.D.</v>
      </c>
      <c r="S188" s="115"/>
    </row>
    <row r="189" spans="1:19" x14ac:dyDescent="0.2">
      <c r="A189" s="82">
        <v>128</v>
      </c>
      <c r="B189" s="103" t="s">
        <v>231</v>
      </c>
      <c r="C189" s="37" t="s">
        <v>272</v>
      </c>
      <c r="D189" s="54">
        <f t="shared" si="51"/>
        <v>11.11</v>
      </c>
      <c r="E189" s="54">
        <v>12.14</v>
      </c>
      <c r="F189" s="83">
        <f t="shared" si="52"/>
        <v>11.17</v>
      </c>
      <c r="G189" s="54">
        <f t="shared" si="40"/>
        <v>-0.06</v>
      </c>
      <c r="H189" s="54">
        <f t="shared" si="41"/>
        <v>-1.03</v>
      </c>
      <c r="I189" s="54">
        <f t="shared" si="42"/>
        <v>0.97</v>
      </c>
      <c r="J189" s="38" t="str">
        <f t="shared" si="43"/>
        <v>N.D.</v>
      </c>
      <c r="K189" s="38" t="str">
        <f t="shared" si="44"/>
        <v>N.D.</v>
      </c>
      <c r="L189" s="39" t="str">
        <f t="shared" si="45"/>
        <v>N.D.</v>
      </c>
      <c r="M189" s="40" t="str">
        <f t="shared" si="46"/>
        <v>N.D.</v>
      </c>
      <c r="N189" s="36" t="str">
        <f t="shared" si="47"/>
        <v>N.D.</v>
      </c>
      <c r="O189" s="54" t="str">
        <f t="shared" si="48"/>
        <v>N.D.</v>
      </c>
      <c r="P189" s="56" t="str">
        <f t="shared" si="49"/>
        <v>N.D.</v>
      </c>
      <c r="Q189" s="56" t="str">
        <f t="shared" si="50"/>
        <v>N.D.</v>
      </c>
      <c r="S189" s="115"/>
    </row>
    <row r="190" spans="1:19" x14ac:dyDescent="0.2">
      <c r="A190" s="36">
        <v>129</v>
      </c>
      <c r="B190" s="103" t="s">
        <v>232</v>
      </c>
      <c r="C190" s="37" t="s">
        <v>273</v>
      </c>
      <c r="D190" s="54">
        <f t="shared" si="51"/>
        <v>11.11</v>
      </c>
      <c r="E190" s="54">
        <v>12.07</v>
      </c>
      <c r="F190" s="83">
        <f t="shared" si="52"/>
        <v>11.17</v>
      </c>
      <c r="G190" s="54">
        <f t="shared" ref="G190:G213" si="53">ROUND(D190-F190,2)</f>
        <v>-0.06</v>
      </c>
      <c r="H190" s="54">
        <f t="shared" ref="H190:H213" si="54">IF(E190="N.M.","N.D.", IF(E190="LAM","N.D.",ROUND(D190-E190,2)))</f>
        <v>-0.96</v>
      </c>
      <c r="I190" s="54">
        <f t="shared" ref="I190:I213" si="55">IF(H190="N.D.","N.D.",ROUND(E190-F190,2))</f>
        <v>0.9</v>
      </c>
      <c r="J190" s="38" t="str">
        <f t="shared" ref="J190:J213" si="56">IF(H190="N.D.","N.D.",IF(H190/$H$31&lt;=0,"N.D.",ROUND(H190/$H$31,4)))</f>
        <v>N.D.</v>
      </c>
      <c r="K190" s="38" t="str">
        <f t="shared" ref="K190:K213" si="57">IF(J190="N.D.","N.D.",IF(J190&lt;0.025,"Baja",IF(J190&lt;=0.12,"Moderada",IF(J190&lt;=0.25,"Alta","Severa"))))</f>
        <v>N.D.</v>
      </c>
      <c r="L190" s="39" t="str">
        <f t="shared" ref="L190:L213" si="58">IF(J190="N.D.","N.D.",ROUND(I190/J190,1))</f>
        <v>N.D.</v>
      </c>
      <c r="M190" s="40" t="str">
        <f t="shared" ref="M190:M213" si="59">IF(J190="N.D.","N.D.",ROUND(IF(L190/2&gt;=10,10,L190/2),1))</f>
        <v>N.D.</v>
      </c>
      <c r="N190" s="36" t="str">
        <f t="shared" ref="N190:N213" si="60">IF(J190="N.D.","N.D.",IF(M190&lt;=5,M190,5))</f>
        <v>N.D.</v>
      </c>
      <c r="O190" s="54" t="str">
        <f t="shared" ref="O190:O213" si="61">IF(J190="N.D.","N.D.",ROUND(J190*20,2))</f>
        <v>N.D.</v>
      </c>
      <c r="P190" s="56" t="str">
        <f t="shared" ref="P190:P213" si="62">IF(J190="N.D.","N.D.",F190+O190)</f>
        <v>N.D.</v>
      </c>
      <c r="Q190" s="56" t="str">
        <f t="shared" ref="Q190:Q213" si="63">IF(J190="N.D.","N.D.",IF(P190-E190&lt;=0,"No se requiere",P190-E190))</f>
        <v>N.D.</v>
      </c>
      <c r="S190" s="115"/>
    </row>
    <row r="191" spans="1:19" x14ac:dyDescent="0.2">
      <c r="A191" s="82">
        <v>130</v>
      </c>
      <c r="B191" s="103" t="s">
        <v>232</v>
      </c>
      <c r="C191" s="37" t="s">
        <v>274</v>
      </c>
      <c r="D191" s="54">
        <f t="shared" si="51"/>
        <v>11.11</v>
      </c>
      <c r="E191" s="54">
        <v>12.42</v>
      </c>
      <c r="F191" s="83">
        <f t="shared" si="52"/>
        <v>11.17</v>
      </c>
      <c r="G191" s="54">
        <f t="shared" si="53"/>
        <v>-0.06</v>
      </c>
      <c r="H191" s="54">
        <f t="shared" si="54"/>
        <v>-1.31</v>
      </c>
      <c r="I191" s="54">
        <f t="shared" si="55"/>
        <v>1.25</v>
      </c>
      <c r="J191" s="38" t="str">
        <f t="shared" si="56"/>
        <v>N.D.</v>
      </c>
      <c r="K191" s="38" t="str">
        <f t="shared" si="57"/>
        <v>N.D.</v>
      </c>
      <c r="L191" s="39" t="str">
        <f t="shared" si="58"/>
        <v>N.D.</v>
      </c>
      <c r="M191" s="40" t="str">
        <f t="shared" si="59"/>
        <v>N.D.</v>
      </c>
      <c r="N191" s="36" t="str">
        <f t="shared" si="60"/>
        <v>N.D.</v>
      </c>
      <c r="O191" s="54" t="str">
        <f t="shared" si="61"/>
        <v>N.D.</v>
      </c>
      <c r="P191" s="56" t="str">
        <f t="shared" si="62"/>
        <v>N.D.</v>
      </c>
      <c r="Q191" s="56" t="str">
        <f t="shared" si="63"/>
        <v>N.D.</v>
      </c>
      <c r="S191" s="115"/>
    </row>
    <row r="192" spans="1:19" x14ac:dyDescent="0.2">
      <c r="A192" s="36">
        <v>131</v>
      </c>
      <c r="B192" s="103" t="s">
        <v>232</v>
      </c>
      <c r="C192" s="37" t="s">
        <v>275</v>
      </c>
      <c r="D192" s="54">
        <f t="shared" si="51"/>
        <v>11.11</v>
      </c>
      <c r="E192" s="54">
        <v>12.54</v>
      </c>
      <c r="F192" s="83">
        <f t="shared" si="52"/>
        <v>11.17</v>
      </c>
      <c r="G192" s="54">
        <f t="shared" si="53"/>
        <v>-0.06</v>
      </c>
      <c r="H192" s="54">
        <f t="shared" si="54"/>
        <v>-1.43</v>
      </c>
      <c r="I192" s="54">
        <f t="shared" si="55"/>
        <v>1.37</v>
      </c>
      <c r="J192" s="38" t="str">
        <f t="shared" si="56"/>
        <v>N.D.</v>
      </c>
      <c r="K192" s="38" t="str">
        <f t="shared" si="57"/>
        <v>N.D.</v>
      </c>
      <c r="L192" s="39" t="str">
        <f t="shared" si="58"/>
        <v>N.D.</v>
      </c>
      <c r="M192" s="40" t="str">
        <f t="shared" si="59"/>
        <v>N.D.</v>
      </c>
      <c r="N192" s="36" t="str">
        <f t="shared" si="60"/>
        <v>N.D.</v>
      </c>
      <c r="O192" s="54" t="str">
        <f t="shared" si="61"/>
        <v>N.D.</v>
      </c>
      <c r="P192" s="56" t="str">
        <f t="shared" si="62"/>
        <v>N.D.</v>
      </c>
      <c r="Q192" s="56" t="str">
        <f t="shared" si="63"/>
        <v>N.D.</v>
      </c>
      <c r="S192" s="115"/>
    </row>
    <row r="193" spans="1:19" x14ac:dyDescent="0.2">
      <c r="A193" s="82">
        <v>132</v>
      </c>
      <c r="B193" s="103" t="s">
        <v>232</v>
      </c>
      <c r="C193" s="37" t="s">
        <v>276</v>
      </c>
      <c r="D193" s="54">
        <f t="shared" si="51"/>
        <v>11.11</v>
      </c>
      <c r="E193" s="54">
        <v>12.09</v>
      </c>
      <c r="F193" s="83">
        <f t="shared" si="52"/>
        <v>11.17</v>
      </c>
      <c r="G193" s="54">
        <f t="shared" si="53"/>
        <v>-0.06</v>
      </c>
      <c r="H193" s="54">
        <f t="shared" si="54"/>
        <v>-0.98</v>
      </c>
      <c r="I193" s="54">
        <f t="shared" si="55"/>
        <v>0.92</v>
      </c>
      <c r="J193" s="38" t="str">
        <f t="shared" si="56"/>
        <v>N.D.</v>
      </c>
      <c r="K193" s="38" t="str">
        <f t="shared" si="57"/>
        <v>N.D.</v>
      </c>
      <c r="L193" s="39" t="str">
        <f t="shared" si="58"/>
        <v>N.D.</v>
      </c>
      <c r="M193" s="40" t="str">
        <f t="shared" si="59"/>
        <v>N.D.</v>
      </c>
      <c r="N193" s="36" t="str">
        <f t="shared" si="60"/>
        <v>N.D.</v>
      </c>
      <c r="O193" s="54" t="str">
        <f t="shared" si="61"/>
        <v>N.D.</v>
      </c>
      <c r="P193" s="56" t="str">
        <f t="shared" si="62"/>
        <v>N.D.</v>
      </c>
      <c r="Q193" s="56" t="str">
        <f t="shared" si="63"/>
        <v>N.D.</v>
      </c>
      <c r="S193" s="115"/>
    </row>
    <row r="194" spans="1:19" x14ac:dyDescent="0.2">
      <c r="A194" s="36">
        <v>133</v>
      </c>
      <c r="B194" s="103" t="s">
        <v>277</v>
      </c>
      <c r="C194" s="37" t="s">
        <v>281</v>
      </c>
      <c r="D194" s="54">
        <f t="shared" si="51"/>
        <v>11.11</v>
      </c>
      <c r="E194" s="54">
        <v>11.93</v>
      </c>
      <c r="F194" s="83">
        <f t="shared" si="52"/>
        <v>11.17</v>
      </c>
      <c r="G194" s="54">
        <f t="shared" si="53"/>
        <v>-0.06</v>
      </c>
      <c r="H194" s="54">
        <f t="shared" si="54"/>
        <v>-0.82</v>
      </c>
      <c r="I194" s="54">
        <f t="shared" si="55"/>
        <v>0.76</v>
      </c>
      <c r="J194" s="38" t="str">
        <f t="shared" si="56"/>
        <v>N.D.</v>
      </c>
      <c r="K194" s="38" t="str">
        <f t="shared" si="57"/>
        <v>N.D.</v>
      </c>
      <c r="L194" s="39" t="str">
        <f t="shared" si="58"/>
        <v>N.D.</v>
      </c>
      <c r="M194" s="40" t="str">
        <f t="shared" si="59"/>
        <v>N.D.</v>
      </c>
      <c r="N194" s="36" t="str">
        <f t="shared" si="60"/>
        <v>N.D.</v>
      </c>
      <c r="O194" s="54" t="str">
        <f t="shared" si="61"/>
        <v>N.D.</v>
      </c>
      <c r="P194" s="56" t="str">
        <f t="shared" si="62"/>
        <v>N.D.</v>
      </c>
      <c r="Q194" s="56" t="str">
        <f t="shared" si="63"/>
        <v>N.D.</v>
      </c>
      <c r="S194" s="115"/>
    </row>
    <row r="195" spans="1:19" x14ac:dyDescent="0.2">
      <c r="A195" s="82">
        <v>134</v>
      </c>
      <c r="B195" s="103" t="s">
        <v>277</v>
      </c>
      <c r="C195" s="37" t="s">
        <v>282</v>
      </c>
      <c r="D195" s="54">
        <f t="shared" si="51"/>
        <v>11.11</v>
      </c>
      <c r="E195" s="54">
        <v>12.31</v>
      </c>
      <c r="F195" s="83">
        <f t="shared" si="52"/>
        <v>11.17</v>
      </c>
      <c r="G195" s="54">
        <f t="shared" si="53"/>
        <v>-0.06</v>
      </c>
      <c r="H195" s="54">
        <f t="shared" si="54"/>
        <v>-1.2</v>
      </c>
      <c r="I195" s="54">
        <f t="shared" si="55"/>
        <v>1.1399999999999999</v>
      </c>
      <c r="J195" s="38" t="str">
        <f t="shared" si="56"/>
        <v>N.D.</v>
      </c>
      <c r="K195" s="38" t="str">
        <f t="shared" si="57"/>
        <v>N.D.</v>
      </c>
      <c r="L195" s="39" t="str">
        <f t="shared" si="58"/>
        <v>N.D.</v>
      </c>
      <c r="M195" s="40" t="str">
        <f t="shared" si="59"/>
        <v>N.D.</v>
      </c>
      <c r="N195" s="36" t="str">
        <f t="shared" si="60"/>
        <v>N.D.</v>
      </c>
      <c r="O195" s="54" t="str">
        <f t="shared" si="61"/>
        <v>N.D.</v>
      </c>
      <c r="P195" s="56" t="str">
        <f t="shared" si="62"/>
        <v>N.D.</v>
      </c>
      <c r="Q195" s="56" t="str">
        <f t="shared" si="63"/>
        <v>N.D.</v>
      </c>
      <c r="S195" s="115"/>
    </row>
    <row r="196" spans="1:19" x14ac:dyDescent="0.2">
      <c r="A196" s="36">
        <v>135</v>
      </c>
      <c r="B196" s="103" t="s">
        <v>277</v>
      </c>
      <c r="C196" s="37" t="s">
        <v>283</v>
      </c>
      <c r="D196" s="54">
        <f t="shared" si="51"/>
        <v>11.11</v>
      </c>
      <c r="E196" s="54">
        <v>12.42</v>
      </c>
      <c r="F196" s="83">
        <f t="shared" si="52"/>
        <v>11.17</v>
      </c>
      <c r="G196" s="54">
        <f t="shared" si="53"/>
        <v>-0.06</v>
      </c>
      <c r="H196" s="54">
        <f t="shared" si="54"/>
        <v>-1.31</v>
      </c>
      <c r="I196" s="54">
        <f t="shared" si="55"/>
        <v>1.25</v>
      </c>
      <c r="J196" s="38" t="str">
        <f t="shared" si="56"/>
        <v>N.D.</v>
      </c>
      <c r="K196" s="38" t="str">
        <f t="shared" si="57"/>
        <v>N.D.</v>
      </c>
      <c r="L196" s="39" t="str">
        <f t="shared" si="58"/>
        <v>N.D.</v>
      </c>
      <c r="M196" s="40" t="str">
        <f t="shared" si="59"/>
        <v>N.D.</v>
      </c>
      <c r="N196" s="36" t="str">
        <f t="shared" si="60"/>
        <v>N.D.</v>
      </c>
      <c r="O196" s="54" t="str">
        <f t="shared" si="61"/>
        <v>N.D.</v>
      </c>
      <c r="P196" s="56" t="str">
        <f t="shared" si="62"/>
        <v>N.D.</v>
      </c>
      <c r="Q196" s="56" t="str">
        <f t="shared" si="63"/>
        <v>N.D.</v>
      </c>
      <c r="S196" s="115"/>
    </row>
    <row r="197" spans="1:19" x14ac:dyDescent="0.2">
      <c r="A197" s="82">
        <v>136</v>
      </c>
      <c r="B197" s="103" t="s">
        <v>277</v>
      </c>
      <c r="C197" s="37" t="s">
        <v>284</v>
      </c>
      <c r="D197" s="54">
        <f t="shared" si="51"/>
        <v>11.11</v>
      </c>
      <c r="E197" s="54">
        <v>12.1</v>
      </c>
      <c r="F197" s="83">
        <f t="shared" si="52"/>
        <v>11.17</v>
      </c>
      <c r="G197" s="54">
        <f t="shared" si="53"/>
        <v>-0.06</v>
      </c>
      <c r="H197" s="54">
        <f t="shared" si="54"/>
        <v>-0.99</v>
      </c>
      <c r="I197" s="54">
        <f t="shared" si="55"/>
        <v>0.93</v>
      </c>
      <c r="J197" s="38" t="str">
        <f t="shared" si="56"/>
        <v>N.D.</v>
      </c>
      <c r="K197" s="38" t="str">
        <f t="shared" si="57"/>
        <v>N.D.</v>
      </c>
      <c r="L197" s="39" t="str">
        <f t="shared" si="58"/>
        <v>N.D.</v>
      </c>
      <c r="M197" s="40" t="str">
        <f t="shared" si="59"/>
        <v>N.D.</v>
      </c>
      <c r="N197" s="36" t="str">
        <f t="shared" si="60"/>
        <v>N.D.</v>
      </c>
      <c r="O197" s="54" t="str">
        <f t="shared" si="61"/>
        <v>N.D.</v>
      </c>
      <c r="P197" s="56" t="str">
        <f t="shared" si="62"/>
        <v>N.D.</v>
      </c>
      <c r="Q197" s="56" t="str">
        <f t="shared" si="63"/>
        <v>N.D.</v>
      </c>
      <c r="S197" s="115"/>
    </row>
    <row r="198" spans="1:19" x14ac:dyDescent="0.2">
      <c r="A198" s="36">
        <v>137</v>
      </c>
      <c r="B198" s="103" t="s">
        <v>278</v>
      </c>
      <c r="C198" s="37" t="s">
        <v>285</v>
      </c>
      <c r="D198" s="54">
        <f t="shared" si="51"/>
        <v>11.11</v>
      </c>
      <c r="E198" s="54">
        <v>11.61</v>
      </c>
      <c r="F198" s="83">
        <f t="shared" si="52"/>
        <v>11.17</v>
      </c>
      <c r="G198" s="54">
        <f t="shared" si="53"/>
        <v>-0.06</v>
      </c>
      <c r="H198" s="54">
        <f t="shared" si="54"/>
        <v>-0.5</v>
      </c>
      <c r="I198" s="54">
        <f t="shared" si="55"/>
        <v>0.44</v>
      </c>
      <c r="J198" s="38" t="str">
        <f t="shared" si="56"/>
        <v>N.D.</v>
      </c>
      <c r="K198" s="38" t="str">
        <f t="shared" si="57"/>
        <v>N.D.</v>
      </c>
      <c r="L198" s="39" t="str">
        <f t="shared" si="58"/>
        <v>N.D.</v>
      </c>
      <c r="M198" s="40" t="str">
        <f t="shared" si="59"/>
        <v>N.D.</v>
      </c>
      <c r="N198" s="36" t="str">
        <f t="shared" si="60"/>
        <v>N.D.</v>
      </c>
      <c r="O198" s="54" t="str">
        <f t="shared" si="61"/>
        <v>N.D.</v>
      </c>
      <c r="P198" s="56" t="str">
        <f t="shared" si="62"/>
        <v>N.D.</v>
      </c>
      <c r="Q198" s="56" t="str">
        <f t="shared" si="63"/>
        <v>N.D.</v>
      </c>
      <c r="S198" s="115"/>
    </row>
    <row r="199" spans="1:19" x14ac:dyDescent="0.2">
      <c r="A199" s="82">
        <v>138</v>
      </c>
      <c r="B199" s="103" t="s">
        <v>278</v>
      </c>
      <c r="C199" s="37" t="s">
        <v>286</v>
      </c>
      <c r="D199" s="54">
        <f t="shared" si="51"/>
        <v>11.11</v>
      </c>
      <c r="E199" s="54">
        <v>12.24</v>
      </c>
      <c r="F199" s="83">
        <f t="shared" si="52"/>
        <v>11.17</v>
      </c>
      <c r="G199" s="54">
        <f t="shared" si="53"/>
        <v>-0.06</v>
      </c>
      <c r="H199" s="54">
        <f t="shared" si="54"/>
        <v>-1.1299999999999999</v>
      </c>
      <c r="I199" s="54">
        <f t="shared" si="55"/>
        <v>1.07</v>
      </c>
      <c r="J199" s="38" t="str">
        <f t="shared" si="56"/>
        <v>N.D.</v>
      </c>
      <c r="K199" s="38" t="str">
        <f t="shared" si="57"/>
        <v>N.D.</v>
      </c>
      <c r="L199" s="39" t="str">
        <f t="shared" si="58"/>
        <v>N.D.</v>
      </c>
      <c r="M199" s="40" t="str">
        <f t="shared" si="59"/>
        <v>N.D.</v>
      </c>
      <c r="N199" s="36" t="str">
        <f t="shared" si="60"/>
        <v>N.D.</v>
      </c>
      <c r="O199" s="54" t="str">
        <f t="shared" si="61"/>
        <v>N.D.</v>
      </c>
      <c r="P199" s="56" t="str">
        <f t="shared" si="62"/>
        <v>N.D.</v>
      </c>
      <c r="Q199" s="56" t="str">
        <f t="shared" si="63"/>
        <v>N.D.</v>
      </c>
      <c r="S199" s="115"/>
    </row>
    <row r="200" spans="1:19" x14ac:dyDescent="0.2">
      <c r="A200" s="36">
        <v>139</v>
      </c>
      <c r="B200" s="103" t="s">
        <v>278</v>
      </c>
      <c r="C200" s="37" t="s">
        <v>287</v>
      </c>
      <c r="D200" s="54">
        <f t="shared" si="51"/>
        <v>11.11</v>
      </c>
      <c r="E200" s="54">
        <v>12.14</v>
      </c>
      <c r="F200" s="83">
        <f t="shared" si="52"/>
        <v>11.17</v>
      </c>
      <c r="G200" s="54">
        <f t="shared" si="53"/>
        <v>-0.06</v>
      </c>
      <c r="H200" s="54">
        <f t="shared" si="54"/>
        <v>-1.03</v>
      </c>
      <c r="I200" s="54">
        <f t="shared" si="55"/>
        <v>0.97</v>
      </c>
      <c r="J200" s="38" t="str">
        <f t="shared" si="56"/>
        <v>N.D.</v>
      </c>
      <c r="K200" s="38" t="str">
        <f t="shared" si="57"/>
        <v>N.D.</v>
      </c>
      <c r="L200" s="39" t="str">
        <f t="shared" si="58"/>
        <v>N.D.</v>
      </c>
      <c r="M200" s="40" t="str">
        <f t="shared" si="59"/>
        <v>N.D.</v>
      </c>
      <c r="N200" s="36" t="str">
        <f t="shared" si="60"/>
        <v>N.D.</v>
      </c>
      <c r="O200" s="54" t="str">
        <f t="shared" si="61"/>
        <v>N.D.</v>
      </c>
      <c r="P200" s="56" t="str">
        <f t="shared" si="62"/>
        <v>N.D.</v>
      </c>
      <c r="Q200" s="56" t="str">
        <f t="shared" si="63"/>
        <v>N.D.</v>
      </c>
      <c r="S200" s="115"/>
    </row>
    <row r="201" spans="1:19" x14ac:dyDescent="0.2">
      <c r="A201" s="82">
        <v>140</v>
      </c>
      <c r="B201" s="103" t="s">
        <v>278</v>
      </c>
      <c r="C201" s="37" t="s">
        <v>288</v>
      </c>
      <c r="D201" s="54">
        <f t="shared" si="51"/>
        <v>11.11</v>
      </c>
      <c r="E201" s="54">
        <v>11.91</v>
      </c>
      <c r="F201" s="83">
        <f t="shared" si="52"/>
        <v>11.17</v>
      </c>
      <c r="G201" s="54">
        <f t="shared" si="53"/>
        <v>-0.06</v>
      </c>
      <c r="H201" s="54">
        <f t="shared" si="54"/>
        <v>-0.8</v>
      </c>
      <c r="I201" s="54">
        <f t="shared" si="55"/>
        <v>0.74</v>
      </c>
      <c r="J201" s="38" t="str">
        <f t="shared" si="56"/>
        <v>N.D.</v>
      </c>
      <c r="K201" s="38" t="str">
        <f t="shared" si="57"/>
        <v>N.D.</v>
      </c>
      <c r="L201" s="39" t="str">
        <f t="shared" si="58"/>
        <v>N.D.</v>
      </c>
      <c r="M201" s="40" t="str">
        <f t="shared" si="59"/>
        <v>N.D.</v>
      </c>
      <c r="N201" s="36" t="str">
        <f t="shared" si="60"/>
        <v>N.D.</v>
      </c>
      <c r="O201" s="54" t="str">
        <f t="shared" si="61"/>
        <v>N.D.</v>
      </c>
      <c r="P201" s="56" t="str">
        <f t="shared" si="62"/>
        <v>N.D.</v>
      </c>
      <c r="Q201" s="56" t="str">
        <f t="shared" si="63"/>
        <v>N.D.</v>
      </c>
      <c r="S201" s="115"/>
    </row>
    <row r="202" spans="1:19" x14ac:dyDescent="0.2">
      <c r="A202" s="36">
        <v>141</v>
      </c>
      <c r="B202" s="103" t="s">
        <v>279</v>
      </c>
      <c r="C202" s="37" t="s">
        <v>289</v>
      </c>
      <c r="D202" s="54">
        <f t="shared" si="51"/>
        <v>11.11</v>
      </c>
      <c r="E202" s="54">
        <v>11.55</v>
      </c>
      <c r="F202" s="83">
        <f t="shared" si="52"/>
        <v>11.17</v>
      </c>
      <c r="G202" s="54">
        <f t="shared" si="53"/>
        <v>-0.06</v>
      </c>
      <c r="H202" s="54">
        <f t="shared" si="54"/>
        <v>-0.44</v>
      </c>
      <c r="I202" s="54">
        <f t="shared" si="55"/>
        <v>0.38</v>
      </c>
      <c r="J202" s="38" t="str">
        <f t="shared" si="56"/>
        <v>N.D.</v>
      </c>
      <c r="K202" s="38" t="str">
        <f t="shared" si="57"/>
        <v>N.D.</v>
      </c>
      <c r="L202" s="39" t="str">
        <f t="shared" si="58"/>
        <v>N.D.</v>
      </c>
      <c r="M202" s="40" t="str">
        <f t="shared" si="59"/>
        <v>N.D.</v>
      </c>
      <c r="N202" s="36" t="str">
        <f t="shared" si="60"/>
        <v>N.D.</v>
      </c>
      <c r="O202" s="54" t="str">
        <f t="shared" si="61"/>
        <v>N.D.</v>
      </c>
      <c r="P202" s="56" t="str">
        <f t="shared" si="62"/>
        <v>N.D.</v>
      </c>
      <c r="Q202" s="56" t="str">
        <f t="shared" si="63"/>
        <v>N.D.</v>
      </c>
      <c r="S202" s="115"/>
    </row>
    <row r="203" spans="1:19" x14ac:dyDescent="0.2">
      <c r="A203" s="82">
        <v>142</v>
      </c>
      <c r="B203" s="103" t="s">
        <v>279</v>
      </c>
      <c r="C203" s="37" t="s">
        <v>290</v>
      </c>
      <c r="D203" s="54">
        <f t="shared" si="51"/>
        <v>11.11</v>
      </c>
      <c r="E203" s="54">
        <v>12.36</v>
      </c>
      <c r="F203" s="83">
        <f t="shared" si="52"/>
        <v>11.17</v>
      </c>
      <c r="G203" s="54">
        <f t="shared" si="53"/>
        <v>-0.06</v>
      </c>
      <c r="H203" s="54">
        <f t="shared" si="54"/>
        <v>-1.25</v>
      </c>
      <c r="I203" s="54">
        <f t="shared" si="55"/>
        <v>1.19</v>
      </c>
      <c r="J203" s="38" t="str">
        <f t="shared" si="56"/>
        <v>N.D.</v>
      </c>
      <c r="K203" s="38" t="str">
        <f t="shared" si="57"/>
        <v>N.D.</v>
      </c>
      <c r="L203" s="39" t="str">
        <f t="shared" si="58"/>
        <v>N.D.</v>
      </c>
      <c r="M203" s="40" t="str">
        <f t="shared" si="59"/>
        <v>N.D.</v>
      </c>
      <c r="N203" s="36" t="str">
        <f t="shared" si="60"/>
        <v>N.D.</v>
      </c>
      <c r="O203" s="54" t="str">
        <f t="shared" si="61"/>
        <v>N.D.</v>
      </c>
      <c r="P203" s="56" t="str">
        <f t="shared" si="62"/>
        <v>N.D.</v>
      </c>
      <c r="Q203" s="56" t="str">
        <f t="shared" si="63"/>
        <v>N.D.</v>
      </c>
      <c r="S203" s="115"/>
    </row>
    <row r="204" spans="1:19" x14ac:dyDescent="0.2">
      <c r="A204" s="36">
        <v>143</v>
      </c>
      <c r="B204" s="103" t="s">
        <v>279</v>
      </c>
      <c r="C204" s="37" t="s">
        <v>291</v>
      </c>
      <c r="D204" s="54">
        <f t="shared" si="51"/>
        <v>11.11</v>
      </c>
      <c r="E204" s="54">
        <v>12.26</v>
      </c>
      <c r="F204" s="83">
        <f t="shared" si="52"/>
        <v>11.17</v>
      </c>
      <c r="G204" s="54">
        <f t="shared" si="53"/>
        <v>-0.06</v>
      </c>
      <c r="H204" s="54">
        <f t="shared" si="54"/>
        <v>-1.1499999999999999</v>
      </c>
      <c r="I204" s="54">
        <f t="shared" si="55"/>
        <v>1.0900000000000001</v>
      </c>
      <c r="J204" s="38" t="str">
        <f t="shared" si="56"/>
        <v>N.D.</v>
      </c>
      <c r="K204" s="38" t="str">
        <f t="shared" si="57"/>
        <v>N.D.</v>
      </c>
      <c r="L204" s="39" t="str">
        <f t="shared" si="58"/>
        <v>N.D.</v>
      </c>
      <c r="M204" s="40" t="str">
        <f t="shared" si="59"/>
        <v>N.D.</v>
      </c>
      <c r="N204" s="36" t="str">
        <f t="shared" si="60"/>
        <v>N.D.</v>
      </c>
      <c r="O204" s="54" t="str">
        <f t="shared" si="61"/>
        <v>N.D.</v>
      </c>
      <c r="P204" s="56" t="str">
        <f t="shared" si="62"/>
        <v>N.D.</v>
      </c>
      <c r="Q204" s="56" t="str">
        <f t="shared" si="63"/>
        <v>N.D.</v>
      </c>
      <c r="S204" s="115"/>
    </row>
    <row r="205" spans="1:19" x14ac:dyDescent="0.2">
      <c r="A205" s="82">
        <v>144</v>
      </c>
      <c r="B205" s="103" t="s">
        <v>279</v>
      </c>
      <c r="C205" s="37" t="s">
        <v>292</v>
      </c>
      <c r="D205" s="54">
        <f t="shared" si="51"/>
        <v>11.11</v>
      </c>
      <c r="E205" s="54">
        <v>11.85</v>
      </c>
      <c r="F205" s="83">
        <f t="shared" si="52"/>
        <v>11.17</v>
      </c>
      <c r="G205" s="54">
        <f t="shared" si="53"/>
        <v>-0.06</v>
      </c>
      <c r="H205" s="54">
        <f t="shared" si="54"/>
        <v>-0.74</v>
      </c>
      <c r="I205" s="54">
        <f t="shared" si="55"/>
        <v>0.68</v>
      </c>
      <c r="J205" s="38" t="str">
        <f t="shared" si="56"/>
        <v>N.D.</v>
      </c>
      <c r="K205" s="38" t="str">
        <f t="shared" si="57"/>
        <v>N.D.</v>
      </c>
      <c r="L205" s="39" t="str">
        <f t="shared" si="58"/>
        <v>N.D.</v>
      </c>
      <c r="M205" s="40" t="str">
        <f t="shared" si="59"/>
        <v>N.D.</v>
      </c>
      <c r="N205" s="36" t="str">
        <f t="shared" si="60"/>
        <v>N.D.</v>
      </c>
      <c r="O205" s="54" t="str">
        <f t="shared" si="61"/>
        <v>N.D.</v>
      </c>
      <c r="P205" s="56" t="str">
        <f t="shared" si="62"/>
        <v>N.D.</v>
      </c>
      <c r="Q205" s="56" t="str">
        <f t="shared" si="63"/>
        <v>N.D.</v>
      </c>
      <c r="S205" s="115"/>
    </row>
    <row r="206" spans="1:19" x14ac:dyDescent="0.2">
      <c r="A206" s="148">
        <v>145</v>
      </c>
      <c r="B206" s="149" t="s">
        <v>280</v>
      </c>
      <c r="C206" s="129" t="s">
        <v>293</v>
      </c>
      <c r="D206" s="150">
        <f t="shared" si="51"/>
        <v>11.11</v>
      </c>
      <c r="E206" s="150">
        <v>11.06</v>
      </c>
      <c r="F206" s="156">
        <f t="shared" si="52"/>
        <v>11.17</v>
      </c>
      <c r="G206" s="150">
        <f t="shared" si="53"/>
        <v>-0.06</v>
      </c>
      <c r="H206" s="150">
        <f t="shared" si="54"/>
        <v>0.05</v>
      </c>
      <c r="I206" s="150">
        <f t="shared" si="55"/>
        <v>-0.11</v>
      </c>
      <c r="J206" s="151">
        <f t="shared" si="56"/>
        <v>1.1000000000000001E-3</v>
      </c>
      <c r="K206" s="151" t="str">
        <f t="shared" si="57"/>
        <v>Baja</v>
      </c>
      <c r="L206" s="152">
        <f t="shared" si="58"/>
        <v>-100</v>
      </c>
      <c r="M206" s="153">
        <f t="shared" si="59"/>
        <v>-50</v>
      </c>
      <c r="N206" s="148">
        <f t="shared" si="60"/>
        <v>-50</v>
      </c>
      <c r="O206" s="150">
        <f t="shared" si="61"/>
        <v>0.02</v>
      </c>
      <c r="P206" s="154">
        <f t="shared" si="62"/>
        <v>11.19</v>
      </c>
      <c r="Q206" s="154">
        <f t="shared" si="63"/>
        <v>0.12999999999999901</v>
      </c>
      <c r="S206" s="115"/>
    </row>
    <row r="207" spans="1:19" x14ac:dyDescent="0.2">
      <c r="A207" s="155">
        <v>146</v>
      </c>
      <c r="B207" s="149" t="s">
        <v>280</v>
      </c>
      <c r="C207" s="129" t="s">
        <v>294</v>
      </c>
      <c r="D207" s="150">
        <f t="shared" si="51"/>
        <v>11.11</v>
      </c>
      <c r="E207" s="150">
        <v>11.02</v>
      </c>
      <c r="F207" s="156">
        <f t="shared" si="52"/>
        <v>11.17</v>
      </c>
      <c r="G207" s="150">
        <f t="shared" si="53"/>
        <v>-0.06</v>
      </c>
      <c r="H207" s="150">
        <f t="shared" si="54"/>
        <v>0.09</v>
      </c>
      <c r="I207" s="150">
        <f t="shared" si="55"/>
        <v>-0.15</v>
      </c>
      <c r="J207" s="151">
        <f t="shared" si="56"/>
        <v>2E-3</v>
      </c>
      <c r="K207" s="151" t="str">
        <f t="shared" si="57"/>
        <v>Baja</v>
      </c>
      <c r="L207" s="152">
        <f t="shared" si="58"/>
        <v>-75</v>
      </c>
      <c r="M207" s="153">
        <f t="shared" si="59"/>
        <v>-37.5</v>
      </c>
      <c r="N207" s="148">
        <f t="shared" si="60"/>
        <v>-37.5</v>
      </c>
      <c r="O207" s="150">
        <f t="shared" si="61"/>
        <v>0.04</v>
      </c>
      <c r="P207" s="154">
        <f t="shared" si="62"/>
        <v>11.209999999999999</v>
      </c>
      <c r="Q207" s="154">
        <f t="shared" si="63"/>
        <v>0.1899999999999995</v>
      </c>
      <c r="S207" s="115"/>
    </row>
    <row r="208" spans="1:19" x14ac:dyDescent="0.2">
      <c r="A208" s="36">
        <v>147</v>
      </c>
      <c r="B208" s="103" t="s">
        <v>280</v>
      </c>
      <c r="C208" s="37" t="s">
        <v>295</v>
      </c>
      <c r="D208" s="54">
        <f t="shared" si="51"/>
        <v>11.11</v>
      </c>
      <c r="E208" s="54">
        <v>11.28</v>
      </c>
      <c r="F208" s="83">
        <f t="shared" si="52"/>
        <v>11.17</v>
      </c>
      <c r="G208" s="54">
        <f t="shared" si="53"/>
        <v>-0.06</v>
      </c>
      <c r="H208" s="54">
        <f t="shared" si="54"/>
        <v>-0.17</v>
      </c>
      <c r="I208" s="54">
        <f t="shared" si="55"/>
        <v>0.11</v>
      </c>
      <c r="J208" s="38" t="str">
        <f t="shared" si="56"/>
        <v>N.D.</v>
      </c>
      <c r="K208" s="38" t="str">
        <f t="shared" si="57"/>
        <v>N.D.</v>
      </c>
      <c r="L208" s="39" t="str">
        <f t="shared" si="58"/>
        <v>N.D.</v>
      </c>
      <c r="M208" s="40" t="str">
        <f t="shared" si="59"/>
        <v>N.D.</v>
      </c>
      <c r="N208" s="36" t="str">
        <f t="shared" si="60"/>
        <v>N.D.</v>
      </c>
      <c r="O208" s="54" t="str">
        <f t="shared" si="61"/>
        <v>N.D.</v>
      </c>
      <c r="P208" s="56" t="str">
        <f t="shared" si="62"/>
        <v>N.D.</v>
      </c>
      <c r="Q208" s="56" t="str">
        <f t="shared" si="63"/>
        <v>N.D.</v>
      </c>
      <c r="S208" s="115"/>
    </row>
    <row r="209" spans="1:29" x14ac:dyDescent="0.2">
      <c r="A209" s="82">
        <v>148</v>
      </c>
      <c r="B209" s="103" t="s">
        <v>280</v>
      </c>
      <c r="C209" s="37" t="s">
        <v>296</v>
      </c>
      <c r="D209" s="54">
        <f t="shared" si="51"/>
        <v>11.11</v>
      </c>
      <c r="E209" s="54">
        <v>11.78</v>
      </c>
      <c r="F209" s="83">
        <f t="shared" si="52"/>
        <v>11.17</v>
      </c>
      <c r="G209" s="54">
        <f t="shared" si="53"/>
        <v>-0.06</v>
      </c>
      <c r="H209" s="54">
        <f t="shared" si="54"/>
        <v>-0.67</v>
      </c>
      <c r="I209" s="54">
        <f t="shared" si="55"/>
        <v>0.61</v>
      </c>
      <c r="J209" s="38" t="str">
        <f t="shared" si="56"/>
        <v>N.D.</v>
      </c>
      <c r="K209" s="38" t="str">
        <f t="shared" si="57"/>
        <v>N.D.</v>
      </c>
      <c r="L209" s="39" t="str">
        <f t="shared" si="58"/>
        <v>N.D.</v>
      </c>
      <c r="M209" s="40" t="str">
        <f t="shared" si="59"/>
        <v>N.D.</v>
      </c>
      <c r="N209" s="36" t="str">
        <f t="shared" si="60"/>
        <v>N.D.</v>
      </c>
      <c r="O209" s="54" t="str">
        <f t="shared" si="61"/>
        <v>N.D.</v>
      </c>
      <c r="P209" s="56" t="str">
        <f t="shared" si="62"/>
        <v>N.D.</v>
      </c>
      <c r="Q209" s="56" t="str">
        <f t="shared" si="63"/>
        <v>N.D.</v>
      </c>
      <c r="S209" s="115"/>
    </row>
    <row r="210" spans="1:29" x14ac:dyDescent="0.2">
      <c r="A210" s="36">
        <v>149</v>
      </c>
      <c r="B210" s="103" t="s">
        <v>280</v>
      </c>
      <c r="C210" s="37" t="s">
        <v>297</v>
      </c>
      <c r="D210" s="54">
        <f t="shared" si="51"/>
        <v>11.11</v>
      </c>
      <c r="E210" s="54">
        <v>11.7</v>
      </c>
      <c r="F210" s="83">
        <f t="shared" si="52"/>
        <v>11.17</v>
      </c>
      <c r="G210" s="54">
        <f t="shared" si="53"/>
        <v>-0.06</v>
      </c>
      <c r="H210" s="54">
        <f t="shared" si="54"/>
        <v>-0.59</v>
      </c>
      <c r="I210" s="54">
        <f t="shared" si="55"/>
        <v>0.53</v>
      </c>
      <c r="J210" s="38" t="str">
        <f t="shared" si="56"/>
        <v>N.D.</v>
      </c>
      <c r="K210" s="38" t="str">
        <f t="shared" si="57"/>
        <v>N.D.</v>
      </c>
      <c r="L210" s="39" t="str">
        <f t="shared" si="58"/>
        <v>N.D.</v>
      </c>
      <c r="M210" s="40" t="str">
        <f t="shared" si="59"/>
        <v>N.D.</v>
      </c>
      <c r="N210" s="36" t="str">
        <f t="shared" si="60"/>
        <v>N.D.</v>
      </c>
      <c r="O210" s="54" t="str">
        <f t="shared" si="61"/>
        <v>N.D.</v>
      </c>
      <c r="P210" s="56" t="str">
        <f t="shared" si="62"/>
        <v>N.D.</v>
      </c>
      <c r="Q210" s="56" t="str">
        <f t="shared" si="63"/>
        <v>N.D.</v>
      </c>
      <c r="S210" s="115"/>
    </row>
    <row r="211" spans="1:29" x14ac:dyDescent="0.2">
      <c r="A211" s="82">
        <v>150</v>
      </c>
      <c r="B211" s="103" t="s">
        <v>280</v>
      </c>
      <c r="C211" s="37" t="s">
        <v>298</v>
      </c>
      <c r="D211" s="54">
        <f t="shared" si="51"/>
        <v>11.11</v>
      </c>
      <c r="E211" s="54">
        <v>11.52</v>
      </c>
      <c r="F211" s="83">
        <f t="shared" si="52"/>
        <v>11.17</v>
      </c>
      <c r="G211" s="54">
        <f t="shared" si="53"/>
        <v>-0.06</v>
      </c>
      <c r="H211" s="54">
        <f t="shared" si="54"/>
        <v>-0.41</v>
      </c>
      <c r="I211" s="54">
        <f t="shared" si="55"/>
        <v>0.35</v>
      </c>
      <c r="J211" s="38" t="str">
        <f t="shared" si="56"/>
        <v>N.D.</v>
      </c>
      <c r="K211" s="38" t="str">
        <f t="shared" si="57"/>
        <v>N.D.</v>
      </c>
      <c r="L211" s="39" t="str">
        <f t="shared" si="58"/>
        <v>N.D.</v>
      </c>
      <c r="M211" s="40" t="str">
        <f t="shared" si="59"/>
        <v>N.D.</v>
      </c>
      <c r="N211" s="36" t="str">
        <f t="shared" si="60"/>
        <v>N.D.</v>
      </c>
      <c r="O211" s="54" t="str">
        <f t="shared" si="61"/>
        <v>N.D.</v>
      </c>
      <c r="P211" s="56" t="str">
        <f t="shared" si="62"/>
        <v>N.D.</v>
      </c>
      <c r="Q211" s="56" t="str">
        <f t="shared" si="63"/>
        <v>N.D.</v>
      </c>
      <c r="S211" s="115"/>
    </row>
    <row r="212" spans="1:29" x14ac:dyDescent="0.2">
      <c r="A212" s="36">
        <v>151</v>
      </c>
      <c r="B212" s="103" t="s">
        <v>280</v>
      </c>
      <c r="C212" s="37" t="s">
        <v>299</v>
      </c>
      <c r="D212" s="54">
        <f t="shared" si="51"/>
        <v>11.11</v>
      </c>
      <c r="E212" s="54">
        <v>11.97</v>
      </c>
      <c r="F212" s="83">
        <f t="shared" si="52"/>
        <v>11.17</v>
      </c>
      <c r="G212" s="54">
        <f t="shared" si="53"/>
        <v>-0.06</v>
      </c>
      <c r="H212" s="54">
        <f t="shared" si="54"/>
        <v>-0.86</v>
      </c>
      <c r="I212" s="54">
        <f t="shared" si="55"/>
        <v>0.8</v>
      </c>
      <c r="J212" s="38" t="str">
        <f t="shared" si="56"/>
        <v>N.D.</v>
      </c>
      <c r="K212" s="38" t="str">
        <f t="shared" si="57"/>
        <v>N.D.</v>
      </c>
      <c r="L212" s="39" t="str">
        <f t="shared" si="58"/>
        <v>N.D.</v>
      </c>
      <c r="M212" s="40" t="str">
        <f t="shared" si="59"/>
        <v>N.D.</v>
      </c>
      <c r="N212" s="36" t="str">
        <f t="shared" si="60"/>
        <v>N.D.</v>
      </c>
      <c r="O212" s="54" t="str">
        <f t="shared" si="61"/>
        <v>N.D.</v>
      </c>
      <c r="P212" s="56" t="str">
        <f t="shared" si="62"/>
        <v>N.D.</v>
      </c>
      <c r="Q212" s="56" t="str">
        <f t="shared" si="63"/>
        <v>N.D.</v>
      </c>
      <c r="S212" s="115"/>
    </row>
    <row r="213" spans="1:29" x14ac:dyDescent="0.2">
      <c r="A213" s="140">
        <v>152</v>
      </c>
      <c r="B213" s="141" t="s">
        <v>280</v>
      </c>
      <c r="C213" s="142" t="s">
        <v>300</v>
      </c>
      <c r="D213" s="143">
        <f t="shared" si="51"/>
        <v>11.11</v>
      </c>
      <c r="E213" s="143">
        <v>11.71</v>
      </c>
      <c r="F213" s="143">
        <f>ROUND(0.4396*25.4,2)</f>
        <v>11.17</v>
      </c>
      <c r="G213" s="143">
        <f t="shared" si="53"/>
        <v>-0.06</v>
      </c>
      <c r="H213" s="143">
        <f t="shared" si="54"/>
        <v>-0.6</v>
      </c>
      <c r="I213" s="143">
        <f t="shared" si="55"/>
        <v>0.54</v>
      </c>
      <c r="J213" s="144" t="str">
        <f t="shared" si="56"/>
        <v>N.D.</v>
      </c>
      <c r="K213" s="144" t="str">
        <f t="shared" si="57"/>
        <v>N.D.</v>
      </c>
      <c r="L213" s="145" t="str">
        <f t="shared" si="58"/>
        <v>N.D.</v>
      </c>
      <c r="M213" s="146" t="str">
        <f t="shared" si="59"/>
        <v>N.D.</v>
      </c>
      <c r="N213" s="140" t="str">
        <f t="shared" si="60"/>
        <v>N.D.</v>
      </c>
      <c r="O213" s="143" t="str">
        <f t="shared" si="61"/>
        <v>N.D.</v>
      </c>
      <c r="P213" s="147" t="str">
        <f t="shared" si="62"/>
        <v>N.D.</v>
      </c>
      <c r="Q213" s="147" t="str">
        <f t="shared" si="63"/>
        <v>N.D.</v>
      </c>
      <c r="S213" s="115"/>
    </row>
    <row r="214" spans="1:29" x14ac:dyDescent="0.2">
      <c r="A214" s="70"/>
      <c r="B214" s="104"/>
      <c r="C214" s="63"/>
      <c r="D214" s="71"/>
      <c r="E214" s="71"/>
      <c r="F214" s="71"/>
      <c r="G214" s="71"/>
      <c r="H214" s="71"/>
      <c r="I214" s="71"/>
      <c r="J214" s="72"/>
      <c r="K214" s="73"/>
      <c r="L214" s="74"/>
      <c r="M214" s="70"/>
      <c r="N214" s="71"/>
      <c r="O214" s="75"/>
      <c r="P214" s="75"/>
    </row>
    <row r="215" spans="1:29" s="1" customFormat="1" x14ac:dyDescent="0.2">
      <c r="A215" s="28" t="s">
        <v>8</v>
      </c>
      <c r="B215" s="28" t="s">
        <v>58</v>
      </c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Y215" s="81" t="s">
        <v>70</v>
      </c>
      <c r="Z215" s="79" t="s">
        <v>108</v>
      </c>
      <c r="AA215" s="79" t="s">
        <v>109</v>
      </c>
      <c r="AB215" s="79" t="s">
        <v>109</v>
      </c>
      <c r="AC215" s="80" t="s">
        <v>112</v>
      </c>
    </row>
    <row r="216" spans="1:29" s="1" customFormat="1" x14ac:dyDescent="0.2">
      <c r="A216" s="28" t="s">
        <v>308</v>
      </c>
      <c r="B216" s="28" t="s">
        <v>309</v>
      </c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Y216" s="76" t="s">
        <v>107</v>
      </c>
      <c r="Z216" s="77">
        <f>6*12+6</f>
        <v>78</v>
      </c>
      <c r="AA216" s="77">
        <f>+Z216*3.1415</f>
        <v>245.03700000000001</v>
      </c>
      <c r="AB216" s="78">
        <f>+AA216*25.4</f>
        <v>6223.9398000000001</v>
      </c>
      <c r="AC216" s="78">
        <f>+AB216/4</f>
        <v>1555.98495</v>
      </c>
    </row>
    <row r="217" spans="1:29" s="1" customFormat="1" x14ac:dyDescent="0.2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Y217" s="76"/>
      <c r="Z217" s="77"/>
      <c r="AA217" s="77"/>
      <c r="AB217" s="78"/>
      <c r="AC217" s="78"/>
    </row>
    <row r="218" spans="1:29" s="1" customFormat="1" x14ac:dyDescent="0.2">
      <c r="A218" s="30" t="s">
        <v>98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</row>
    <row r="219" spans="1:29" s="1" customFormat="1" x14ac:dyDescent="0.2">
      <c r="A219" s="30" t="s">
        <v>99</v>
      </c>
      <c r="Y219" s="1" t="s">
        <v>114</v>
      </c>
    </row>
    <row r="220" spans="1:29" s="1" customFormat="1" x14ac:dyDescent="0.2">
      <c r="A220" s="30" t="s">
        <v>100</v>
      </c>
      <c r="Z220" s="77" t="s">
        <v>115</v>
      </c>
      <c r="AA220" s="77" t="s">
        <v>110</v>
      </c>
      <c r="AB220" s="77" t="s">
        <v>111</v>
      </c>
      <c r="AC220" s="77" t="s">
        <v>148</v>
      </c>
    </row>
    <row r="221" spans="1:29" s="1" customFormat="1" x14ac:dyDescent="0.2">
      <c r="A221" s="30" t="s">
        <v>101</v>
      </c>
      <c r="Y221" s="1" t="s">
        <v>113</v>
      </c>
      <c r="Z221" s="77">
        <f>24</f>
        <v>24</v>
      </c>
      <c r="AA221" s="77">
        <f>+Z221*12</f>
        <v>288</v>
      </c>
      <c r="AB221" s="78">
        <f>+AA221*25.4</f>
        <v>7315.2</v>
      </c>
      <c r="AC221" s="77">
        <f>+AB221/1000</f>
        <v>7.3151999999999999</v>
      </c>
    </row>
    <row r="222" spans="1:29" s="1" customFormat="1" x14ac:dyDescent="0.2">
      <c r="A222" s="30" t="s">
        <v>68</v>
      </c>
    </row>
    <row r="223" spans="1:29" s="1" customFormat="1" x14ac:dyDescent="0.2">
      <c r="A223" s="30" t="s">
        <v>59</v>
      </c>
      <c r="Y223" s="1" t="s">
        <v>116</v>
      </c>
    </row>
    <row r="224" spans="1:29" s="1" customFormat="1" x14ac:dyDescent="0.2">
      <c r="A224" s="30" t="s">
        <v>85</v>
      </c>
      <c r="Y224" s="77" t="s">
        <v>110</v>
      </c>
      <c r="Z224" s="77" t="s">
        <v>110</v>
      </c>
      <c r="AA224" s="77" t="s">
        <v>111</v>
      </c>
      <c r="AB224" s="77"/>
      <c r="AC224" s="77"/>
    </row>
    <row r="225" spans="1:29" s="1" customFormat="1" x14ac:dyDescent="0.2">
      <c r="C225" s="35" t="s">
        <v>88</v>
      </c>
      <c r="D225" s="30" t="s">
        <v>86</v>
      </c>
      <c r="E225" s="30"/>
      <c r="F225" s="30" t="s">
        <v>87</v>
      </c>
      <c r="G225" s="30"/>
      <c r="H225" s="30"/>
      <c r="Y225" s="77" t="s">
        <v>117</v>
      </c>
      <c r="Z225" s="77" t="s">
        <v>118</v>
      </c>
      <c r="AA225" s="77" t="s">
        <v>118</v>
      </c>
      <c r="AB225" s="77"/>
      <c r="AC225" s="77"/>
    </row>
    <row r="226" spans="1:29" s="1" customFormat="1" x14ac:dyDescent="0.2">
      <c r="C226" s="35" t="s">
        <v>89</v>
      </c>
      <c r="D226" s="30" t="s">
        <v>91</v>
      </c>
      <c r="E226" s="30"/>
      <c r="F226" s="30" t="s">
        <v>87</v>
      </c>
      <c r="G226" s="30"/>
      <c r="H226" s="30"/>
      <c r="AA226" s="77" t="s">
        <v>146</v>
      </c>
      <c r="AB226" s="77" t="s">
        <v>147</v>
      </c>
    </row>
    <row r="227" spans="1:29" s="1" customFormat="1" x14ac:dyDescent="0.2">
      <c r="C227" s="35" t="s">
        <v>90</v>
      </c>
      <c r="D227" s="30" t="s">
        <v>92</v>
      </c>
      <c r="E227" s="30"/>
      <c r="F227" s="30" t="s">
        <v>102</v>
      </c>
      <c r="G227" s="30"/>
      <c r="H227" s="30"/>
      <c r="AA227" s="77">
        <v>360</v>
      </c>
      <c r="AB227" s="78">
        <f>+AB216</f>
        <v>6223.9398000000001</v>
      </c>
    </row>
    <row r="228" spans="1:29" s="1" customFormat="1" x14ac:dyDescent="0.2"/>
    <row r="229" spans="1:29" x14ac:dyDescent="0.2">
      <c r="A229" s="70"/>
      <c r="B229" s="104"/>
      <c r="C229" s="63"/>
      <c r="D229" s="71"/>
      <c r="E229" s="71"/>
      <c r="F229" s="71"/>
      <c r="G229" s="71"/>
      <c r="H229" s="71"/>
      <c r="I229" s="71"/>
      <c r="J229" s="72"/>
      <c r="K229" s="73"/>
      <c r="L229" s="74"/>
      <c r="M229" s="70"/>
      <c r="N229" s="71"/>
      <c r="O229" s="75"/>
      <c r="P229" s="75"/>
    </row>
    <row r="230" spans="1:29" x14ac:dyDescent="0.2">
      <c r="A230" s="70"/>
      <c r="B230" s="104"/>
      <c r="C230" s="63"/>
      <c r="D230" s="71"/>
      <c r="E230" s="71"/>
      <c r="F230" s="71"/>
      <c r="G230" s="71"/>
      <c r="H230" s="71"/>
      <c r="I230" s="71"/>
      <c r="J230" s="72"/>
      <c r="K230" s="73"/>
      <c r="L230" s="74"/>
      <c r="M230" s="70"/>
      <c r="N230" s="71"/>
      <c r="O230" s="75"/>
      <c r="P230" s="75"/>
    </row>
    <row r="231" spans="1:29" x14ac:dyDescent="0.2">
      <c r="A231" s="70"/>
      <c r="B231" s="104"/>
      <c r="C231" s="63"/>
      <c r="D231" s="71"/>
      <c r="E231" s="71"/>
      <c r="F231" s="71"/>
      <c r="G231" s="71"/>
      <c r="H231" s="71"/>
      <c r="I231" s="71"/>
      <c r="J231" s="72"/>
      <c r="K231" s="73"/>
      <c r="L231" s="74"/>
      <c r="M231" s="70"/>
      <c r="N231" s="71"/>
      <c r="O231" s="75"/>
      <c r="P231" s="75"/>
    </row>
    <row r="232" spans="1:29" x14ac:dyDescent="0.2">
      <c r="A232" s="70"/>
      <c r="B232" s="104"/>
      <c r="C232" s="63"/>
      <c r="D232" s="71"/>
      <c r="E232" s="71"/>
      <c r="F232" s="71"/>
      <c r="G232" s="71"/>
      <c r="H232" s="71"/>
      <c r="I232" s="71"/>
      <c r="J232" s="72"/>
      <c r="K232" s="73"/>
      <c r="L232" s="74"/>
      <c r="M232" s="70"/>
      <c r="N232" s="71"/>
      <c r="O232" s="75"/>
      <c r="P232" s="75"/>
    </row>
    <row r="233" spans="1:29" x14ac:dyDescent="0.2">
      <c r="A233" s="70"/>
      <c r="B233" s="104"/>
      <c r="C233" s="63"/>
      <c r="D233" s="71"/>
      <c r="E233" s="71"/>
      <c r="F233" s="71"/>
      <c r="G233" s="71"/>
      <c r="H233" s="71"/>
      <c r="I233" s="71"/>
      <c r="J233" s="72"/>
      <c r="K233" s="73"/>
      <c r="L233" s="74"/>
      <c r="M233" s="70"/>
      <c r="N233" s="71"/>
      <c r="O233" s="75"/>
      <c r="P233" s="75"/>
    </row>
    <row r="234" spans="1:29" x14ac:dyDescent="0.2">
      <c r="A234" s="70"/>
      <c r="B234" s="104"/>
      <c r="C234" s="63"/>
      <c r="D234" s="71"/>
      <c r="E234" s="71"/>
      <c r="F234" s="71"/>
      <c r="G234" s="71"/>
      <c r="H234" s="71"/>
      <c r="I234" s="71"/>
      <c r="J234" s="72"/>
      <c r="K234" s="73"/>
      <c r="L234" s="74"/>
      <c r="M234" s="70"/>
      <c r="N234" s="71"/>
      <c r="O234" s="75"/>
      <c r="P234" s="75"/>
    </row>
    <row r="235" spans="1:29" x14ac:dyDescent="0.2">
      <c r="A235" s="70"/>
      <c r="B235" s="104"/>
      <c r="C235" s="63"/>
      <c r="D235" s="71"/>
      <c r="E235" s="71"/>
      <c r="F235" s="71"/>
      <c r="G235" s="71"/>
      <c r="H235" s="71"/>
      <c r="I235" s="71"/>
      <c r="J235" s="72"/>
      <c r="K235" s="73"/>
      <c r="L235" s="74"/>
      <c r="M235" s="70"/>
      <c r="N235" s="71"/>
      <c r="O235" s="75"/>
      <c r="P235" s="75"/>
    </row>
    <row r="236" spans="1:29" x14ac:dyDescent="0.2">
      <c r="A236" s="70"/>
      <c r="B236" s="104"/>
      <c r="C236" s="63"/>
      <c r="D236" s="71"/>
      <c r="E236" s="71"/>
      <c r="F236" s="71"/>
      <c r="G236" s="71"/>
      <c r="H236" s="71"/>
      <c r="I236" s="71"/>
      <c r="J236" s="72"/>
      <c r="K236" s="73"/>
      <c r="L236" s="74"/>
      <c r="M236" s="70"/>
      <c r="N236" s="71"/>
      <c r="O236" s="75"/>
      <c r="P236" s="75"/>
    </row>
    <row r="237" spans="1:29" x14ac:dyDescent="0.2">
      <c r="A237" s="70"/>
      <c r="B237" s="104"/>
      <c r="C237" s="63"/>
      <c r="D237" s="71"/>
      <c r="E237" s="71"/>
      <c r="F237" s="71"/>
      <c r="G237" s="71"/>
      <c r="H237" s="71"/>
      <c r="I237" s="71"/>
      <c r="J237" s="72"/>
      <c r="K237" s="73"/>
      <c r="L237" s="74"/>
      <c r="M237" s="70"/>
      <c r="N237" s="71"/>
      <c r="O237" s="75"/>
      <c r="P237" s="75"/>
    </row>
    <row r="238" spans="1:29" x14ac:dyDescent="0.2">
      <c r="A238" s="70"/>
      <c r="B238" s="104"/>
      <c r="C238" s="63"/>
      <c r="D238" s="71"/>
      <c r="E238" s="71"/>
      <c r="F238" s="71"/>
      <c r="G238" s="71"/>
      <c r="H238" s="71"/>
      <c r="I238" s="71"/>
      <c r="J238" s="72"/>
      <c r="K238" s="73"/>
      <c r="L238" s="74"/>
      <c r="M238" s="70"/>
      <c r="N238" s="71"/>
      <c r="O238" s="75"/>
      <c r="P238" s="75"/>
    </row>
    <row r="239" spans="1:29" x14ac:dyDescent="0.2">
      <c r="A239" s="70"/>
      <c r="B239" s="104"/>
      <c r="C239" s="63"/>
      <c r="D239" s="71"/>
      <c r="E239" s="71"/>
      <c r="F239" s="71"/>
      <c r="G239" s="71"/>
      <c r="H239" s="71"/>
      <c r="I239" s="71"/>
      <c r="J239" s="72"/>
      <c r="K239" s="73"/>
      <c r="L239" s="74"/>
      <c r="M239" s="70"/>
      <c r="N239" s="71"/>
      <c r="O239" s="75"/>
      <c r="P239" s="75"/>
    </row>
    <row r="240" spans="1:29" x14ac:dyDescent="0.2">
      <c r="A240" s="70"/>
      <c r="B240" s="104"/>
      <c r="C240" s="63"/>
      <c r="D240" s="71"/>
      <c r="E240" s="71"/>
      <c r="F240" s="71"/>
      <c r="G240" s="71"/>
      <c r="H240" s="71"/>
      <c r="I240" s="71"/>
      <c r="J240" s="72"/>
      <c r="K240" s="73"/>
      <c r="L240" s="74"/>
      <c r="M240" s="70"/>
      <c r="N240" s="71"/>
      <c r="O240" s="75"/>
      <c r="P240" s="75"/>
    </row>
    <row r="241" spans="1:16" x14ac:dyDescent="0.2">
      <c r="A241" s="70"/>
      <c r="B241" s="104"/>
      <c r="C241" s="63"/>
      <c r="D241" s="71"/>
      <c r="E241" s="71"/>
      <c r="F241" s="71"/>
      <c r="G241" s="71"/>
      <c r="H241" s="71"/>
      <c r="I241" s="71"/>
      <c r="J241" s="72"/>
      <c r="K241" s="73"/>
      <c r="L241" s="74"/>
      <c r="M241" s="70"/>
      <c r="N241" s="71"/>
      <c r="O241" s="75"/>
      <c r="P241" s="75"/>
    </row>
    <row r="242" spans="1:16" x14ac:dyDescent="0.2">
      <c r="A242" s="70"/>
      <c r="B242" s="104"/>
      <c r="C242" s="63"/>
      <c r="D242" s="71"/>
      <c r="E242" s="71"/>
      <c r="F242" s="71"/>
      <c r="G242" s="71"/>
      <c r="H242" s="71"/>
      <c r="I242" s="71"/>
      <c r="J242" s="72"/>
      <c r="K242" s="73"/>
      <c r="L242" s="74"/>
      <c r="M242" s="70"/>
      <c r="N242" s="71"/>
      <c r="O242" s="75"/>
      <c r="P242" s="75"/>
    </row>
    <row r="243" spans="1:16" x14ac:dyDescent="0.2">
      <c r="A243" s="70"/>
      <c r="B243" s="104"/>
      <c r="C243" s="63"/>
      <c r="D243" s="71"/>
      <c r="E243" s="71"/>
      <c r="F243" s="71"/>
      <c r="G243" s="71"/>
      <c r="H243" s="71"/>
      <c r="I243" s="71"/>
      <c r="J243" s="72"/>
      <c r="K243" s="73"/>
      <c r="L243" s="74"/>
      <c r="M243" s="70"/>
      <c r="N243" s="71"/>
      <c r="O243" s="75"/>
      <c r="P243" s="75"/>
    </row>
    <row r="244" spans="1:16" x14ac:dyDescent="0.2">
      <c r="A244" s="70"/>
      <c r="B244" s="104"/>
      <c r="C244" s="63"/>
      <c r="D244" s="71"/>
      <c r="E244" s="71"/>
      <c r="F244" s="71"/>
      <c r="G244" s="71"/>
      <c r="H244" s="71"/>
      <c r="I244" s="71"/>
      <c r="J244" s="72"/>
      <c r="K244" s="73"/>
      <c r="L244" s="74"/>
      <c r="M244" s="70"/>
      <c r="N244" s="71"/>
      <c r="O244" s="75"/>
      <c r="P244" s="75"/>
    </row>
    <row r="245" spans="1:16" x14ac:dyDescent="0.2">
      <c r="A245" s="70"/>
      <c r="B245" s="104"/>
      <c r="C245" s="63"/>
      <c r="D245" s="71"/>
      <c r="E245" s="71"/>
      <c r="F245" s="71"/>
      <c r="G245" s="71"/>
      <c r="H245" s="71"/>
      <c r="I245" s="71"/>
      <c r="J245" s="72"/>
      <c r="K245" s="73"/>
      <c r="L245" s="74"/>
      <c r="M245" s="70"/>
      <c r="N245" s="71"/>
      <c r="O245" s="75"/>
      <c r="P245" s="75"/>
    </row>
    <row r="246" spans="1:16" x14ac:dyDescent="0.2">
      <c r="A246" s="70"/>
      <c r="B246" s="104"/>
      <c r="C246" s="63"/>
      <c r="D246" s="71"/>
      <c r="E246" s="71"/>
      <c r="F246" s="71"/>
      <c r="G246" s="71"/>
      <c r="H246" s="71"/>
      <c r="I246" s="71"/>
      <c r="J246" s="72"/>
      <c r="K246" s="73"/>
      <c r="L246" s="74"/>
      <c r="M246" s="70"/>
      <c r="N246" s="71"/>
      <c r="O246" s="75"/>
      <c r="P246" s="75"/>
    </row>
    <row r="247" spans="1:16" x14ac:dyDescent="0.2">
      <c r="A247" s="70"/>
      <c r="B247" s="104"/>
      <c r="C247" s="63"/>
      <c r="D247" s="71"/>
      <c r="E247" s="71"/>
      <c r="F247" s="71"/>
      <c r="G247" s="71"/>
      <c r="H247" s="71"/>
      <c r="I247" s="71"/>
      <c r="J247" s="72"/>
      <c r="K247" s="73"/>
      <c r="L247" s="74"/>
      <c r="M247" s="70"/>
      <c r="N247" s="71"/>
      <c r="O247" s="75"/>
      <c r="P247" s="75"/>
    </row>
    <row r="248" spans="1:16" x14ac:dyDescent="0.2">
      <c r="A248" s="70"/>
      <c r="B248" s="104"/>
      <c r="C248" s="63"/>
      <c r="D248" s="71"/>
      <c r="E248" s="71"/>
      <c r="F248" s="71"/>
      <c r="G248" s="71"/>
      <c r="H248" s="71"/>
      <c r="I248" s="71"/>
      <c r="J248" s="72"/>
      <c r="K248" s="73"/>
      <c r="L248" s="74"/>
      <c r="M248" s="70"/>
      <c r="N248" s="71"/>
      <c r="O248" s="75"/>
      <c r="P248" s="75"/>
    </row>
    <row r="249" spans="1:16" x14ac:dyDescent="0.2">
      <c r="A249" s="70"/>
      <c r="B249" s="104"/>
      <c r="C249" s="63"/>
      <c r="D249" s="71"/>
      <c r="E249" s="71"/>
      <c r="F249" s="71"/>
      <c r="G249" s="71"/>
      <c r="H249" s="71"/>
      <c r="I249" s="71"/>
      <c r="J249" s="72"/>
      <c r="K249" s="73"/>
      <c r="L249" s="74"/>
      <c r="M249" s="70"/>
      <c r="N249" s="71"/>
      <c r="O249" s="75"/>
      <c r="P249" s="75"/>
    </row>
    <row r="250" spans="1:16" x14ac:dyDescent="0.2">
      <c r="A250" s="70"/>
      <c r="B250" s="104"/>
      <c r="C250" s="63"/>
      <c r="D250" s="71"/>
      <c r="E250" s="71"/>
      <c r="F250" s="71"/>
      <c r="G250" s="71"/>
      <c r="H250" s="71"/>
      <c r="I250" s="71"/>
      <c r="J250" s="72"/>
      <c r="K250" s="73"/>
      <c r="L250" s="74"/>
      <c r="M250" s="70"/>
      <c r="N250" s="71"/>
      <c r="O250" s="75"/>
      <c r="P250" s="75"/>
    </row>
    <row r="251" spans="1:16" x14ac:dyDescent="0.2">
      <c r="A251" s="70"/>
      <c r="B251" s="104"/>
      <c r="C251" s="63"/>
      <c r="D251" s="71"/>
      <c r="E251" s="71"/>
      <c r="F251" s="71"/>
      <c r="G251" s="71"/>
      <c r="H251" s="71"/>
      <c r="I251" s="71"/>
      <c r="J251" s="72"/>
      <c r="K251" s="73"/>
      <c r="L251" s="74"/>
      <c r="M251" s="70"/>
      <c r="N251" s="71"/>
      <c r="O251" s="75"/>
      <c r="P251" s="75"/>
    </row>
    <row r="252" spans="1:16" x14ac:dyDescent="0.2">
      <c r="A252" s="70"/>
      <c r="B252" s="104"/>
      <c r="C252" s="63"/>
      <c r="D252" s="71"/>
      <c r="E252" s="71"/>
      <c r="F252" s="71"/>
      <c r="G252" s="71"/>
      <c r="H252" s="71"/>
      <c r="I252" s="71"/>
      <c r="J252" s="72"/>
      <c r="K252" s="73"/>
      <c r="L252" s="74"/>
      <c r="M252" s="70"/>
      <c r="N252" s="71"/>
      <c r="O252" s="75"/>
      <c r="P252" s="75"/>
    </row>
    <row r="253" spans="1:16" x14ac:dyDescent="0.2">
      <c r="A253" s="70"/>
      <c r="B253" s="104"/>
      <c r="C253" s="63"/>
      <c r="D253" s="71"/>
      <c r="E253" s="71"/>
      <c r="F253" s="71"/>
      <c r="G253" s="71"/>
      <c r="H253" s="71"/>
      <c r="I253" s="71"/>
      <c r="J253" s="72"/>
      <c r="K253" s="73"/>
      <c r="L253" s="74"/>
      <c r="M253" s="70"/>
      <c r="N253" s="71"/>
      <c r="O253" s="75"/>
      <c r="P253" s="75"/>
    </row>
    <row r="254" spans="1:16" x14ac:dyDescent="0.2">
      <c r="A254" s="70"/>
      <c r="B254" s="104"/>
      <c r="C254" s="63"/>
      <c r="D254" s="71"/>
      <c r="E254" s="71"/>
      <c r="F254" s="71"/>
      <c r="G254" s="71"/>
      <c r="H254" s="71"/>
      <c r="I254" s="71"/>
      <c r="J254" s="72"/>
      <c r="K254" s="73"/>
      <c r="L254" s="74"/>
      <c r="M254" s="70"/>
      <c r="N254" s="71"/>
      <c r="O254" s="75"/>
      <c r="P254" s="75"/>
    </row>
    <row r="255" spans="1:16" x14ac:dyDescent="0.2">
      <c r="A255" s="70"/>
      <c r="B255" s="104"/>
      <c r="C255" s="63"/>
      <c r="D255" s="71"/>
      <c r="E255" s="71"/>
      <c r="F255" s="71"/>
      <c r="G255" s="71"/>
      <c r="H255" s="71"/>
      <c r="I255" s="71"/>
      <c r="J255" s="72"/>
      <c r="K255" s="73"/>
      <c r="L255" s="74"/>
      <c r="M255" s="70"/>
      <c r="N255" s="71"/>
      <c r="O255" s="75"/>
      <c r="P255" s="75"/>
    </row>
    <row r="256" spans="1:16" x14ac:dyDescent="0.2">
      <c r="A256" s="70"/>
      <c r="B256" s="104"/>
      <c r="C256" s="63"/>
      <c r="D256" s="71"/>
      <c r="E256" s="71"/>
      <c r="F256" s="71"/>
      <c r="G256" s="71"/>
      <c r="H256" s="71"/>
      <c r="I256" s="71"/>
      <c r="J256" s="72"/>
      <c r="K256" s="73"/>
      <c r="L256" s="74"/>
      <c r="M256" s="70"/>
      <c r="N256" s="71"/>
      <c r="O256" s="75"/>
      <c r="P256" s="75"/>
    </row>
    <row r="257" spans="1:17" x14ac:dyDescent="0.2">
      <c r="A257" s="70"/>
      <c r="B257" s="104"/>
      <c r="C257" s="63"/>
      <c r="D257" s="71"/>
      <c r="E257" s="71"/>
      <c r="F257" s="71"/>
      <c r="G257" s="71"/>
      <c r="H257" s="71"/>
      <c r="I257" s="71"/>
      <c r="J257" s="72"/>
      <c r="K257" s="73"/>
      <c r="L257" s="74"/>
      <c r="M257" s="70"/>
      <c r="N257" s="71"/>
      <c r="O257" s="75"/>
      <c r="P257" s="75"/>
    </row>
    <row r="258" spans="1:17" x14ac:dyDescent="0.2">
      <c r="A258" s="70"/>
      <c r="B258" s="104"/>
      <c r="C258" s="63"/>
      <c r="D258" s="71"/>
      <c r="E258" s="71"/>
      <c r="F258" s="71"/>
      <c r="G258" s="71"/>
      <c r="H258" s="71"/>
      <c r="I258" s="71"/>
      <c r="J258" s="72"/>
      <c r="K258" s="73"/>
      <c r="L258" s="74"/>
      <c r="M258" s="70"/>
      <c r="N258" s="71"/>
      <c r="O258" s="75"/>
      <c r="P258" s="75"/>
    </row>
    <row r="259" spans="1:17" x14ac:dyDescent="0.2">
      <c r="A259" s="70"/>
      <c r="B259" s="104"/>
      <c r="C259" s="63"/>
      <c r="D259" s="71"/>
      <c r="E259" s="71"/>
      <c r="F259" s="71"/>
      <c r="G259" s="71"/>
      <c r="H259" s="71"/>
      <c r="I259" s="71"/>
      <c r="J259" s="72"/>
      <c r="K259" s="73"/>
      <c r="L259" s="74"/>
      <c r="M259" s="70"/>
      <c r="N259" s="71"/>
      <c r="O259" s="75"/>
      <c r="P259" s="75"/>
    </row>
    <row r="260" spans="1:17" x14ac:dyDescent="0.2">
      <c r="A260" s="70"/>
      <c r="B260" s="104"/>
      <c r="C260" s="63"/>
      <c r="D260" s="71"/>
      <c r="E260" s="71"/>
      <c r="F260" s="71"/>
      <c r="G260" s="71"/>
      <c r="H260" s="71"/>
      <c r="I260" s="71"/>
      <c r="J260" s="72"/>
      <c r="K260" s="73"/>
      <c r="L260" s="74"/>
      <c r="M260" s="70"/>
      <c r="N260" s="71"/>
      <c r="O260" s="75"/>
      <c r="P260" s="75"/>
    </row>
    <row r="261" spans="1:17" x14ac:dyDescent="0.2">
      <c r="A261" s="70"/>
      <c r="B261" s="104"/>
      <c r="C261" s="63"/>
      <c r="D261" s="71"/>
      <c r="E261" s="71"/>
      <c r="F261" s="71"/>
      <c r="G261" s="71"/>
      <c r="H261" s="71"/>
      <c r="I261" s="71"/>
      <c r="J261" s="72"/>
      <c r="K261" s="73"/>
      <c r="L261" s="74"/>
      <c r="M261" s="70"/>
      <c r="N261" s="71"/>
      <c r="O261" s="75"/>
      <c r="P261" s="75"/>
    </row>
    <row r="262" spans="1:17" x14ac:dyDescent="0.2">
      <c r="A262" s="70"/>
      <c r="B262" s="104"/>
      <c r="C262" s="63"/>
      <c r="D262" s="71"/>
      <c r="E262" s="71"/>
      <c r="F262" s="71"/>
      <c r="G262" s="71"/>
      <c r="H262" s="71"/>
      <c r="I262" s="71"/>
      <c r="J262" s="72"/>
      <c r="K262" s="73"/>
      <c r="L262" s="74"/>
      <c r="M262" s="70"/>
      <c r="N262" s="71"/>
      <c r="O262" s="75"/>
      <c r="P262" s="75"/>
    </row>
    <row r="263" spans="1:17" x14ac:dyDescent="0.2">
      <c r="A263" s="70"/>
      <c r="B263" s="104"/>
      <c r="C263" s="63"/>
      <c r="D263" s="71"/>
      <c r="E263" s="71"/>
      <c r="F263" s="71"/>
      <c r="G263" s="71"/>
      <c r="H263" s="71"/>
      <c r="I263" s="71"/>
      <c r="J263" s="72"/>
      <c r="K263" s="73"/>
      <c r="L263" s="74"/>
      <c r="M263" s="70"/>
      <c r="N263" s="71"/>
      <c r="O263" s="75"/>
      <c r="P263" s="75"/>
    </row>
    <row r="264" spans="1:17" x14ac:dyDescent="0.2">
      <c r="A264" s="70"/>
      <c r="B264" s="104"/>
      <c r="C264" s="63"/>
      <c r="D264" s="71"/>
      <c r="E264" s="71"/>
      <c r="F264" s="71"/>
      <c r="G264" s="71"/>
      <c r="H264" s="71"/>
      <c r="I264" s="71"/>
      <c r="J264" s="72"/>
      <c r="K264" s="73"/>
      <c r="L264" s="74"/>
      <c r="M264" s="70"/>
      <c r="N264" s="71"/>
      <c r="O264" s="75"/>
      <c r="P264" s="75"/>
    </row>
    <row r="265" spans="1:17" x14ac:dyDescent="0.2">
      <c r="A265" s="70"/>
      <c r="B265" s="104"/>
      <c r="C265" s="63"/>
      <c r="D265" s="71"/>
      <c r="E265" s="71"/>
      <c r="F265" s="71"/>
      <c r="G265" s="71"/>
      <c r="H265" s="71"/>
      <c r="I265" s="71"/>
      <c r="J265" s="72"/>
      <c r="K265" s="73"/>
      <c r="L265" s="74"/>
      <c r="M265" s="70"/>
      <c r="N265" s="71"/>
      <c r="O265" s="75"/>
      <c r="P265" s="75"/>
    </row>
    <row r="266" spans="1:17" x14ac:dyDescent="0.2">
      <c r="A266" s="70"/>
      <c r="B266" s="104"/>
      <c r="C266" s="63"/>
      <c r="D266" s="71"/>
      <c r="E266" s="71"/>
      <c r="F266" s="71"/>
      <c r="G266" s="71"/>
      <c r="H266" s="71"/>
      <c r="I266" s="71"/>
      <c r="J266" s="72"/>
      <c r="K266" s="73"/>
      <c r="L266" s="74"/>
      <c r="M266" s="70"/>
      <c r="N266" s="71"/>
      <c r="O266" s="75"/>
      <c r="P266" s="75"/>
    </row>
    <row r="267" spans="1:17" x14ac:dyDescent="0.2">
      <c r="A267" s="70"/>
      <c r="B267" s="104"/>
      <c r="C267" s="63"/>
      <c r="D267" s="71"/>
      <c r="E267" s="71"/>
      <c r="F267" s="71"/>
      <c r="G267" s="71"/>
      <c r="H267" s="71"/>
      <c r="I267" s="71"/>
      <c r="J267" s="72"/>
      <c r="K267" s="73"/>
      <c r="L267" s="74"/>
      <c r="M267" s="70"/>
      <c r="N267" s="71"/>
      <c r="O267" s="75"/>
      <c r="P267" s="75"/>
    </row>
    <row r="268" spans="1:17" x14ac:dyDescent="0.2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105"/>
      <c r="N268" s="105"/>
      <c r="O268" s="105"/>
      <c r="P268" s="105"/>
      <c r="Q268" s="60"/>
    </row>
  </sheetData>
  <autoFilter ref="A61:Q213" xr:uid="{8362E659-0F82-4057-8E4F-567BA5AB2322}"/>
  <mergeCells count="4">
    <mergeCell ref="A1:O1"/>
    <mergeCell ref="A3:O3"/>
    <mergeCell ref="A18:O18"/>
    <mergeCell ref="A24:O24"/>
  </mergeCells>
  <pageMargins left="0.62992125984251968" right="0.43307086614173229" top="0.74803149606299213" bottom="0.35433070866141736" header="0.31496062992125984" footer="0.31496062992125984"/>
  <pageSetup scale="74" orientation="landscape" r:id="rId1"/>
  <rowBreaks count="1" manualBreakCount="1">
    <brk id="168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0"/>
  <sheetViews>
    <sheetView showGridLines="0" view="pageBreakPreview" topLeftCell="A45" zoomScale="60" zoomScaleNormal="115" workbookViewId="0">
      <selection activeCell="A63" sqref="A63:W98"/>
    </sheetView>
  </sheetViews>
  <sheetFormatPr defaultColWidth="10.7109375" defaultRowHeight="12.75" x14ac:dyDescent="0.2"/>
  <cols>
    <col min="1" max="1" width="3.7109375" style="1" customWidth="1"/>
    <col min="2" max="2" width="7.7109375" style="1" customWidth="1"/>
    <col min="3" max="3" width="5" style="1" customWidth="1"/>
    <col min="4" max="4" width="8" style="1" customWidth="1"/>
    <col min="5" max="5" width="9.28515625" style="1" customWidth="1"/>
    <col min="6" max="6" width="13" style="1" customWidth="1"/>
    <col min="7" max="7" width="8.85546875" style="1" customWidth="1"/>
    <col min="8" max="8" width="9.5703125" style="1" customWidth="1"/>
    <col min="9" max="9" width="7.28515625" style="1" customWidth="1"/>
    <col min="10" max="11" width="7.42578125" style="1" customWidth="1"/>
    <col min="12" max="12" width="9.85546875" style="1" customWidth="1"/>
    <col min="13" max="13" width="10.140625" style="1" customWidth="1"/>
    <col min="14" max="14" width="8" style="1" customWidth="1"/>
    <col min="15" max="15" width="10.42578125" style="1" customWidth="1"/>
    <col min="16" max="16" width="10.85546875" style="1" customWidth="1"/>
    <col min="17" max="17" width="8" style="1" customWidth="1"/>
    <col min="18" max="18" width="10.5703125" style="1" customWidth="1"/>
    <col min="19" max="19" width="11.85546875" style="1" customWidth="1"/>
    <col min="20" max="16384" width="10.7109375" style="1"/>
  </cols>
  <sheetData>
    <row r="1" spans="1:15" x14ac:dyDescent="0.2">
      <c r="A1" s="164" t="s">
        <v>61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</row>
    <row r="2" spans="1:15" ht="14.25" customHeight="1" x14ac:dyDescent="0.2">
      <c r="A2" s="164" t="s">
        <v>307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4" spans="1:15" x14ac:dyDescent="0.2">
      <c r="A4" s="165" t="s">
        <v>13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1:15" x14ac:dyDescent="0.2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  <c r="O5" s="11"/>
    </row>
    <row r="6" spans="1:15" x14ac:dyDescent="0.2">
      <c r="A6" s="9" t="s">
        <v>14</v>
      </c>
      <c r="B6" s="10"/>
      <c r="C6" s="10"/>
      <c r="E6" s="10" t="s">
        <v>15</v>
      </c>
      <c r="F6" s="10"/>
      <c r="G6" s="10"/>
      <c r="H6" s="10"/>
      <c r="I6" s="10"/>
      <c r="J6" s="10"/>
      <c r="L6" s="10"/>
      <c r="M6" s="10"/>
      <c r="N6" s="11"/>
      <c r="O6" s="11"/>
    </row>
    <row r="7" spans="1:15" x14ac:dyDescent="0.2">
      <c r="A7" s="13"/>
      <c r="B7" s="10"/>
      <c r="C7" s="10"/>
      <c r="E7" s="10"/>
      <c r="F7" s="10"/>
      <c r="G7" s="10"/>
      <c r="H7" s="10"/>
      <c r="I7" s="10"/>
      <c r="J7" s="10"/>
      <c r="K7" s="10"/>
      <c r="L7" s="10"/>
      <c r="M7" s="14"/>
      <c r="N7" s="12"/>
      <c r="O7" s="12"/>
    </row>
    <row r="8" spans="1:15" x14ac:dyDescent="0.2">
      <c r="A8" s="13" t="s">
        <v>34</v>
      </c>
      <c r="B8" s="10"/>
      <c r="C8" s="10"/>
      <c r="E8" s="10" t="s">
        <v>16</v>
      </c>
      <c r="F8" s="10"/>
      <c r="G8" s="10"/>
      <c r="H8" s="10"/>
      <c r="I8" s="10"/>
      <c r="J8" s="10"/>
      <c r="K8" s="10"/>
      <c r="L8" s="10"/>
      <c r="M8" s="10"/>
      <c r="N8" s="12"/>
      <c r="O8" s="12"/>
    </row>
    <row r="9" spans="1:15" x14ac:dyDescent="0.2">
      <c r="A9" s="13"/>
      <c r="B9" s="10"/>
      <c r="C9" s="10"/>
      <c r="E9" s="10" t="s">
        <v>17</v>
      </c>
      <c r="F9" s="10"/>
      <c r="G9" s="10"/>
      <c r="H9" s="10"/>
      <c r="I9" s="10"/>
      <c r="J9" s="10"/>
      <c r="K9" s="15"/>
      <c r="L9" s="15"/>
      <c r="M9" s="10"/>
      <c r="N9" s="12"/>
      <c r="O9" s="12"/>
    </row>
    <row r="10" spans="1:15" x14ac:dyDescent="0.2">
      <c r="A10" s="9" t="s">
        <v>35</v>
      </c>
      <c r="B10" s="10"/>
      <c r="C10" s="16"/>
      <c r="E10" s="10" t="s">
        <v>18</v>
      </c>
      <c r="F10" s="10"/>
      <c r="G10" s="10"/>
      <c r="H10" s="10"/>
      <c r="I10" s="10"/>
      <c r="J10" s="10"/>
      <c r="K10" s="15"/>
      <c r="L10" s="15"/>
      <c r="M10" s="10"/>
      <c r="N10" s="12"/>
      <c r="O10" s="12"/>
    </row>
    <row r="11" spans="1:15" x14ac:dyDescent="0.2">
      <c r="A11" s="9"/>
      <c r="B11" s="10"/>
      <c r="C11" s="10"/>
      <c r="E11" s="17" t="s">
        <v>19</v>
      </c>
      <c r="F11" s="10"/>
      <c r="G11" s="10"/>
      <c r="H11" s="10"/>
      <c r="I11" s="10"/>
      <c r="J11" s="10"/>
      <c r="K11" s="10"/>
      <c r="L11" s="10"/>
      <c r="M11" s="10"/>
      <c r="N11" s="11"/>
      <c r="O11" s="11"/>
    </row>
    <row r="12" spans="1:15" x14ac:dyDescent="0.2">
      <c r="A12" s="13" t="s">
        <v>20</v>
      </c>
      <c r="B12" s="10"/>
      <c r="C12" s="10"/>
      <c r="E12" s="16" t="s">
        <v>21</v>
      </c>
      <c r="F12" s="10"/>
      <c r="G12" s="10"/>
      <c r="H12" s="10"/>
      <c r="I12" s="10"/>
      <c r="J12" s="10"/>
      <c r="K12" s="10"/>
      <c r="L12" s="10"/>
      <c r="M12" s="10"/>
      <c r="N12" s="11"/>
      <c r="O12" s="11"/>
    </row>
    <row r="13" spans="1:15" x14ac:dyDescent="0.2">
      <c r="A13" s="13"/>
      <c r="B13" s="10"/>
      <c r="C13" s="10"/>
      <c r="E13" s="16" t="s">
        <v>81</v>
      </c>
      <c r="F13" s="10"/>
      <c r="G13" s="10"/>
      <c r="H13" s="10"/>
      <c r="I13" s="10"/>
      <c r="J13" s="10"/>
      <c r="K13" s="10"/>
      <c r="L13" s="10"/>
      <c r="M13" s="10"/>
      <c r="N13" s="11"/>
      <c r="O13" s="11"/>
    </row>
    <row r="14" spans="1:15" x14ac:dyDescent="0.2">
      <c r="A14" s="13"/>
      <c r="B14" s="10"/>
      <c r="C14" s="10"/>
      <c r="E14" s="16" t="s">
        <v>83</v>
      </c>
      <c r="F14" s="10"/>
      <c r="G14" s="10"/>
      <c r="H14" s="10"/>
      <c r="I14" s="10"/>
      <c r="J14" s="10"/>
      <c r="K14" s="10"/>
      <c r="L14" s="10"/>
      <c r="M14" s="10"/>
      <c r="N14" s="11"/>
      <c r="O14" s="11"/>
    </row>
    <row r="15" spans="1:15" x14ac:dyDescent="0.2">
      <c r="A15" s="13"/>
      <c r="B15" s="10"/>
      <c r="C15" s="10"/>
      <c r="E15" s="16" t="s">
        <v>82</v>
      </c>
      <c r="F15" s="10"/>
      <c r="G15" s="10"/>
      <c r="H15" s="10"/>
      <c r="I15" s="10"/>
      <c r="J15" s="10"/>
      <c r="K15" s="10"/>
      <c r="L15" s="10"/>
      <c r="M15" s="10"/>
      <c r="N15" s="11"/>
      <c r="O15" s="11"/>
    </row>
    <row r="16" spans="1:15" x14ac:dyDescent="0.2">
      <c r="A16" s="13" t="s">
        <v>36</v>
      </c>
      <c r="B16" s="10"/>
      <c r="C16" s="10"/>
      <c r="E16" s="17" t="s">
        <v>22</v>
      </c>
      <c r="F16" s="10"/>
      <c r="G16" s="10"/>
      <c r="H16" s="10"/>
      <c r="I16" s="10"/>
      <c r="J16" s="10"/>
      <c r="K16" s="10"/>
      <c r="L16" s="10"/>
      <c r="M16" s="10"/>
      <c r="N16" s="11"/>
      <c r="O16" s="11"/>
    </row>
    <row r="17" spans="1:15" x14ac:dyDescent="0.2">
      <c r="A17" s="18"/>
      <c r="B17" s="10"/>
      <c r="C17" s="10"/>
      <c r="E17" s="17" t="s">
        <v>23</v>
      </c>
      <c r="F17" s="10"/>
      <c r="G17" s="10"/>
      <c r="H17" s="10"/>
      <c r="I17" s="10"/>
      <c r="J17" s="10"/>
      <c r="K17" s="10"/>
      <c r="L17" s="10"/>
      <c r="M17" s="10"/>
      <c r="N17" s="11"/>
      <c r="O17" s="11"/>
    </row>
    <row r="18" spans="1:15" x14ac:dyDescent="0.2">
      <c r="A18" s="18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  <c r="O18" s="11"/>
    </row>
    <row r="19" spans="1:15" x14ac:dyDescent="0.2">
      <c r="A19" s="9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1"/>
      <c r="O19" s="11"/>
    </row>
    <row r="20" spans="1:15" x14ac:dyDescent="0.2">
      <c r="A20" s="19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x14ac:dyDescent="0.2">
      <c r="A21" s="165" t="s">
        <v>24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</row>
    <row r="22" spans="1:15" x14ac:dyDescent="0.2">
      <c r="A22" s="19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x14ac:dyDescent="0.2">
      <c r="A23" s="9" t="s">
        <v>25</v>
      </c>
      <c r="B23" s="10"/>
      <c r="C23" s="10"/>
      <c r="D23" s="10" t="str">
        <f>'V-01'!D20</f>
        <v>Metrico</v>
      </c>
      <c r="E23" s="10"/>
      <c r="F23" s="14" t="s">
        <v>27</v>
      </c>
      <c r="G23" s="10"/>
      <c r="H23" s="10" t="s">
        <v>5</v>
      </c>
      <c r="J23" s="10"/>
      <c r="K23" s="11"/>
      <c r="L23" s="10"/>
      <c r="M23" s="10"/>
      <c r="N23" s="10"/>
      <c r="O23" s="10"/>
    </row>
    <row r="24" spans="1:15" x14ac:dyDescent="0.2">
      <c r="A24" s="9" t="s">
        <v>26</v>
      </c>
      <c r="B24" s="10"/>
      <c r="C24" s="10"/>
      <c r="D24" s="10" t="str">
        <f>'V-01'!D21</f>
        <v>Milimetros (mm)</v>
      </c>
      <c r="E24" s="10"/>
      <c r="F24" s="14" t="s">
        <v>29</v>
      </c>
      <c r="G24" s="10"/>
      <c r="H24" s="10" t="s">
        <v>54</v>
      </c>
      <c r="I24" s="23"/>
      <c r="J24" s="10"/>
      <c r="K24" s="10"/>
      <c r="L24" s="10"/>
      <c r="M24" s="10"/>
      <c r="N24" s="10"/>
      <c r="O24" s="10"/>
    </row>
    <row r="25" spans="1:15" x14ac:dyDescent="0.2">
      <c r="A25" s="9" t="s">
        <v>28</v>
      </c>
      <c r="B25" s="10"/>
      <c r="C25" s="10"/>
      <c r="D25" s="10" t="str">
        <f>'V-01'!D22</f>
        <v>Kg/cm2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">
      <c r="A26" s="20"/>
      <c r="B26" s="21"/>
      <c r="C26" s="21"/>
      <c r="D26" s="21"/>
      <c r="E26" s="21"/>
      <c r="F26" s="22"/>
      <c r="G26" s="22"/>
      <c r="H26" s="21"/>
      <c r="I26" s="21"/>
      <c r="J26" s="21"/>
      <c r="K26" s="21"/>
      <c r="L26" s="21"/>
      <c r="M26" s="21"/>
      <c r="N26" s="21"/>
      <c r="O26" s="21"/>
    </row>
    <row r="27" spans="1:15" ht="15" customHeight="1" x14ac:dyDescent="0.2">
      <c r="A27" s="165" t="s">
        <v>4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</row>
    <row r="28" spans="1:15" x14ac:dyDescent="0.2">
      <c r="A28" s="2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x14ac:dyDescent="0.2">
      <c r="A29" s="2" t="s">
        <v>30</v>
      </c>
      <c r="B29" s="3"/>
      <c r="C29" s="3"/>
      <c r="G29" s="3"/>
      <c r="H29" s="123">
        <v>17.576739457409001</v>
      </c>
      <c r="I29" s="3" t="s">
        <v>95</v>
      </c>
      <c r="J29" s="29" t="s">
        <v>60</v>
      </c>
      <c r="K29" s="7">
        <v>51.67</v>
      </c>
      <c r="L29" s="3" t="s">
        <v>96</v>
      </c>
      <c r="M29" s="3"/>
      <c r="N29" s="3"/>
      <c r="O29" s="3"/>
    </row>
    <row r="30" spans="1:15" x14ac:dyDescent="0.2">
      <c r="A30" s="6" t="s">
        <v>31</v>
      </c>
      <c r="B30" s="3"/>
      <c r="C30" s="3"/>
      <c r="D30" s="3"/>
      <c r="E30" s="3"/>
      <c r="H30" s="88">
        <f>+H29</f>
        <v>17.576739457409001</v>
      </c>
      <c r="I30" s="3" t="s">
        <v>95</v>
      </c>
      <c r="J30" s="29" t="s">
        <v>60</v>
      </c>
      <c r="K30" s="7">
        <f>+K29</f>
        <v>51.67</v>
      </c>
      <c r="L30" s="3" t="s">
        <v>96</v>
      </c>
      <c r="M30" s="5"/>
      <c r="N30" s="3"/>
    </row>
    <row r="31" spans="1:15" x14ac:dyDescent="0.2">
      <c r="A31" s="2" t="s">
        <v>1</v>
      </c>
      <c r="B31" s="3"/>
      <c r="C31" s="3"/>
      <c r="D31" s="3"/>
      <c r="F31" s="7"/>
      <c r="H31" s="7">
        <f>ROUNDUP(2019+3/12,2)</f>
        <v>2019.25</v>
      </c>
      <c r="I31" s="3" t="s">
        <v>5</v>
      </c>
      <c r="J31" s="7"/>
      <c r="K31" s="7"/>
      <c r="L31" s="5"/>
      <c r="M31" s="5"/>
      <c r="N31" s="3"/>
      <c r="O31" s="7"/>
    </row>
    <row r="32" spans="1:15" x14ac:dyDescent="0.2">
      <c r="A32" s="2" t="s">
        <v>2</v>
      </c>
      <c r="B32" s="3"/>
      <c r="C32" s="3"/>
      <c r="D32" s="3"/>
      <c r="E32" s="7"/>
      <c r="F32" s="7"/>
      <c r="H32" s="7">
        <v>1974</v>
      </c>
      <c r="I32" s="3" t="s">
        <v>5</v>
      </c>
      <c r="J32" s="7"/>
      <c r="K32" s="7"/>
      <c r="L32" s="3"/>
      <c r="M32" s="5"/>
      <c r="N32" s="3"/>
      <c r="O32" s="3"/>
    </row>
    <row r="33" spans="1:15" x14ac:dyDescent="0.2">
      <c r="A33" s="2" t="s">
        <v>32</v>
      </c>
      <c r="B33" s="3"/>
      <c r="C33" s="3"/>
      <c r="D33" s="3"/>
      <c r="E33" s="7"/>
      <c r="F33" s="7"/>
      <c r="H33" s="7" t="s">
        <v>41</v>
      </c>
      <c r="I33" s="3" t="s">
        <v>5</v>
      </c>
      <c r="J33" s="7"/>
      <c r="K33" s="7"/>
      <c r="L33" s="5"/>
      <c r="M33" s="5"/>
      <c r="N33" s="3"/>
      <c r="O33" s="7"/>
    </row>
    <row r="34" spans="1:15" x14ac:dyDescent="0.2">
      <c r="A34" s="6" t="s">
        <v>3</v>
      </c>
      <c r="B34" s="3"/>
      <c r="C34" s="3"/>
      <c r="D34" s="3"/>
      <c r="E34" s="7"/>
      <c r="F34" s="7"/>
      <c r="H34" s="7">
        <f>H31-H32</f>
        <v>45.25</v>
      </c>
      <c r="I34" s="3" t="s">
        <v>5</v>
      </c>
      <c r="J34" s="29"/>
      <c r="K34" s="7"/>
      <c r="L34" s="5"/>
      <c r="M34" s="5"/>
      <c r="N34" s="3"/>
      <c r="O34" s="7"/>
    </row>
    <row r="35" spans="1:15" x14ac:dyDescent="0.2">
      <c r="A35" s="6" t="s">
        <v>33</v>
      </c>
      <c r="B35" s="3"/>
      <c r="C35" s="3"/>
      <c r="D35" s="3"/>
      <c r="E35" s="7"/>
      <c r="F35" s="7"/>
      <c r="H35" s="7" t="s">
        <v>41</v>
      </c>
      <c r="I35" s="3" t="s">
        <v>5</v>
      </c>
      <c r="J35" s="29"/>
      <c r="K35" s="7"/>
      <c r="L35" s="5"/>
      <c r="M35" s="5"/>
      <c r="N35" s="3"/>
      <c r="O35" s="7"/>
    </row>
    <row r="36" spans="1:15" x14ac:dyDescent="0.2">
      <c r="A36" s="2"/>
      <c r="B36" s="3"/>
      <c r="C36" s="3"/>
      <c r="D36" s="3"/>
      <c r="E36" s="3"/>
      <c r="F36" s="3"/>
      <c r="G36" s="3"/>
      <c r="H36" s="3"/>
      <c r="I36" s="3"/>
      <c r="J36" s="3"/>
      <c r="K36" s="5"/>
      <c r="L36" s="5"/>
      <c r="M36" s="5"/>
      <c r="N36" s="3"/>
      <c r="O36" s="7"/>
    </row>
    <row r="37" spans="1:15" x14ac:dyDescent="0.2">
      <c r="A37" s="25" t="s">
        <v>40</v>
      </c>
      <c r="B37" s="3"/>
      <c r="C37" s="3"/>
      <c r="D37" s="3"/>
      <c r="E37" s="3"/>
      <c r="F37" s="3"/>
      <c r="G37" s="3"/>
      <c r="H37" s="3"/>
      <c r="I37" s="3"/>
      <c r="J37" s="5"/>
      <c r="K37" s="5"/>
      <c r="L37" s="5"/>
      <c r="M37" s="5"/>
      <c r="N37" s="5"/>
      <c r="O37" s="3"/>
    </row>
    <row r="38" spans="1:15" x14ac:dyDescent="0.2">
      <c r="A38" s="25"/>
      <c r="B38" s="3"/>
      <c r="C38" s="3"/>
      <c r="D38" s="3"/>
      <c r="E38" s="3"/>
      <c r="F38" s="3"/>
      <c r="G38" s="3"/>
      <c r="H38" s="3"/>
      <c r="I38" s="3"/>
      <c r="J38" s="3"/>
      <c r="K38" s="5"/>
      <c r="L38" s="5"/>
      <c r="M38" s="5"/>
      <c r="N38" s="3"/>
      <c r="O38" s="3"/>
    </row>
    <row r="39" spans="1:15" x14ac:dyDescent="0.2">
      <c r="A39" s="2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</row>
    <row r="40" spans="1:15" x14ac:dyDescent="0.2">
      <c r="A40" s="25"/>
      <c r="B40" s="3"/>
      <c r="C40" s="3"/>
      <c r="D40" s="3"/>
      <c r="E40" s="3"/>
      <c r="F40" s="3"/>
      <c r="G40" s="3"/>
      <c r="H40" s="3"/>
      <c r="I40" s="3"/>
      <c r="J40" s="3"/>
      <c r="K40" s="5"/>
      <c r="L40" s="5"/>
      <c r="M40" s="5"/>
      <c r="N40" s="3"/>
      <c r="O40" s="3"/>
    </row>
    <row r="41" spans="1:15" x14ac:dyDescent="0.2">
      <c r="A41" s="25"/>
      <c r="B41" s="3"/>
      <c r="C41" s="3"/>
      <c r="D41" s="3"/>
      <c r="E41" s="3"/>
      <c r="F41" s="3"/>
      <c r="G41" s="3"/>
      <c r="H41" s="3"/>
      <c r="I41" s="3"/>
      <c r="J41" s="3"/>
      <c r="K41" s="5"/>
      <c r="L41" s="5"/>
      <c r="M41" s="5"/>
      <c r="N41" s="26"/>
      <c r="O41" s="3"/>
    </row>
    <row r="42" spans="1:15" x14ac:dyDescent="0.2">
      <c r="A42" s="25" t="s">
        <v>55</v>
      </c>
      <c r="B42" s="7"/>
      <c r="C42" s="3"/>
      <c r="D42" s="3"/>
      <c r="E42" s="3"/>
      <c r="F42" s="3"/>
      <c r="G42" s="3"/>
      <c r="H42" s="3"/>
      <c r="I42" s="3"/>
      <c r="J42" s="3"/>
      <c r="K42" s="5"/>
      <c r="L42" s="5"/>
      <c r="M42" s="5"/>
      <c r="N42" s="26"/>
      <c r="O42" s="3"/>
    </row>
    <row r="43" spans="1:15" x14ac:dyDescent="0.2">
      <c r="A43" s="25"/>
      <c r="B43" s="7"/>
      <c r="C43" s="3"/>
      <c r="D43" s="3"/>
      <c r="E43" s="3"/>
      <c r="F43" s="3"/>
      <c r="G43" s="3"/>
      <c r="H43" s="3"/>
      <c r="I43" s="3"/>
      <c r="J43" s="3"/>
      <c r="K43" s="5"/>
      <c r="L43" s="5"/>
      <c r="M43" s="5"/>
      <c r="N43" s="26"/>
      <c r="O43" s="3"/>
    </row>
    <row r="44" spans="1:15" x14ac:dyDescent="0.2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5"/>
      <c r="M44" s="5"/>
      <c r="N44" s="3"/>
      <c r="O44" s="3"/>
    </row>
    <row r="45" spans="1:15" x14ac:dyDescent="0.2">
      <c r="A45" s="25" t="s">
        <v>37</v>
      </c>
      <c r="B45" s="3"/>
      <c r="C45" s="3"/>
      <c r="D45" s="3"/>
      <c r="E45" s="3"/>
      <c r="F45" s="3"/>
      <c r="G45" s="3"/>
      <c r="H45" s="3"/>
      <c r="I45" s="3"/>
      <c r="J45" s="3"/>
      <c r="K45" s="5"/>
      <c r="L45" s="5"/>
      <c r="M45" s="5"/>
      <c r="N45" s="3"/>
      <c r="O45" s="3"/>
    </row>
    <row r="46" spans="1:15" x14ac:dyDescent="0.2">
      <c r="A46" s="25"/>
      <c r="B46" s="3"/>
      <c r="C46" s="3"/>
      <c r="D46" s="3"/>
      <c r="E46" s="3"/>
      <c r="F46" s="3"/>
      <c r="G46" s="3"/>
      <c r="H46" s="3"/>
      <c r="I46" s="3"/>
      <c r="J46" s="5"/>
      <c r="K46" s="5"/>
      <c r="L46" s="5"/>
      <c r="M46" s="5"/>
      <c r="N46" s="5"/>
      <c r="O46" s="3"/>
    </row>
    <row r="47" spans="1:15" x14ac:dyDescent="0.2">
      <c r="A47" s="25"/>
      <c r="B47" s="3"/>
      <c r="C47" s="3"/>
      <c r="D47" s="3"/>
      <c r="E47" s="3"/>
      <c r="F47" s="3"/>
      <c r="G47" s="3"/>
      <c r="H47" s="3"/>
      <c r="I47" s="3"/>
      <c r="J47" s="3"/>
      <c r="K47" s="5"/>
      <c r="L47" s="5"/>
      <c r="M47" s="5"/>
      <c r="N47" s="3"/>
      <c r="O47" s="3"/>
    </row>
    <row r="48" spans="1:15" x14ac:dyDescent="0.2">
      <c r="A48" s="25"/>
      <c r="B48" s="3"/>
      <c r="C48" s="3"/>
      <c r="D48" s="3"/>
      <c r="E48" s="3"/>
      <c r="F48" s="3"/>
      <c r="G48" s="3"/>
      <c r="H48" s="3"/>
      <c r="I48" s="3"/>
      <c r="J48" s="3"/>
      <c r="K48" s="5"/>
      <c r="L48" s="5"/>
      <c r="M48" s="5"/>
      <c r="N48" s="26"/>
      <c r="O48" s="3"/>
    </row>
    <row r="49" spans="1:23" x14ac:dyDescent="0.2">
      <c r="A49" s="25"/>
      <c r="B49" s="3"/>
      <c r="C49" s="3"/>
      <c r="D49" s="3"/>
      <c r="E49" s="3"/>
      <c r="F49" s="3"/>
      <c r="G49" s="3"/>
      <c r="H49" s="3"/>
      <c r="I49" s="3"/>
      <c r="J49" s="3"/>
      <c r="K49" s="5"/>
      <c r="L49" s="5"/>
      <c r="M49" s="5"/>
      <c r="N49" s="26"/>
      <c r="O49" s="3"/>
    </row>
    <row r="50" spans="1:23" x14ac:dyDescent="0.2">
      <c r="A50" s="25"/>
      <c r="B50" s="3"/>
      <c r="C50" s="3"/>
      <c r="D50" s="3"/>
      <c r="E50" s="3"/>
      <c r="F50" s="3"/>
      <c r="G50" s="3"/>
      <c r="H50" s="3"/>
      <c r="I50" s="3"/>
      <c r="J50" s="3"/>
      <c r="K50" s="27"/>
      <c r="L50" s="5"/>
      <c r="M50" s="5"/>
      <c r="N50" s="26"/>
      <c r="O50" s="3"/>
    </row>
    <row r="51" spans="1:23" x14ac:dyDescent="0.2">
      <c r="A51" s="25" t="s">
        <v>38</v>
      </c>
      <c r="B51" s="3"/>
      <c r="C51" s="3"/>
      <c r="D51" s="3"/>
      <c r="E51" s="3"/>
      <c r="F51" s="3"/>
      <c r="G51" s="3"/>
      <c r="H51" s="3"/>
      <c r="I51" s="3"/>
      <c r="J51" s="3"/>
      <c r="K51" s="5"/>
      <c r="L51" s="5"/>
      <c r="M51" s="5"/>
      <c r="N51" s="26"/>
      <c r="O51" s="3"/>
    </row>
    <row r="52" spans="1:23" x14ac:dyDescent="0.2">
      <c r="A52" s="2"/>
      <c r="B52" s="3"/>
      <c r="C52" s="3"/>
      <c r="D52" s="3"/>
      <c r="E52" s="3"/>
      <c r="F52" s="3"/>
      <c r="G52" s="3"/>
      <c r="H52" s="3"/>
      <c r="I52" s="3"/>
      <c r="J52" s="3"/>
      <c r="K52" s="5"/>
      <c r="L52" s="5"/>
      <c r="M52" s="3"/>
      <c r="N52" s="3"/>
      <c r="O52" s="3"/>
    </row>
    <row r="53" spans="1:23" x14ac:dyDescent="0.2">
      <c r="A53" s="25"/>
      <c r="B53" s="3"/>
      <c r="C53" s="3"/>
      <c r="D53" s="3"/>
      <c r="E53" s="3"/>
      <c r="F53" s="3"/>
      <c r="G53" s="3"/>
      <c r="H53" s="3"/>
      <c r="I53" s="3"/>
      <c r="J53" s="3"/>
      <c r="K53" s="5"/>
      <c r="L53" s="5"/>
      <c r="M53" s="3"/>
      <c r="N53" s="3"/>
      <c r="O53" s="3"/>
    </row>
    <row r="54" spans="1:23" x14ac:dyDescent="0.2">
      <c r="A54" s="2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23" x14ac:dyDescent="0.2">
      <c r="A55" s="2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23" x14ac:dyDescent="0.2">
      <c r="A56" s="24"/>
      <c r="B56" s="3"/>
      <c r="C56" s="3"/>
      <c r="D56" s="3"/>
      <c r="E56" s="3"/>
      <c r="F56" s="3"/>
      <c r="G56" s="3"/>
      <c r="H56" s="3"/>
      <c r="I56" s="3"/>
      <c r="J56" s="3"/>
      <c r="K56" s="3"/>
      <c r="L56" s="5"/>
      <c r="M56" s="3"/>
      <c r="N56" s="3"/>
      <c r="O56" s="3"/>
    </row>
    <row r="57" spans="1:23" x14ac:dyDescent="0.2">
      <c r="A57" s="25" t="s">
        <v>39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23" x14ac:dyDescent="0.2">
      <c r="A58" s="2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23" x14ac:dyDescent="0.2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23" x14ac:dyDescent="0.2">
      <c r="A60" s="24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8"/>
      <c r="N60" s="5"/>
      <c r="O60" s="5"/>
    </row>
    <row r="61" spans="1:23" x14ac:dyDescent="0.2">
      <c r="A61" s="2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5"/>
      <c r="O61" s="5"/>
    </row>
    <row r="62" spans="1:23" x14ac:dyDescent="0.2">
      <c r="A62" s="2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5"/>
      <c r="O62" s="5"/>
    </row>
    <row r="63" spans="1:23" ht="45.75" thickBot="1" x14ac:dyDescent="0.25">
      <c r="A63" s="25"/>
      <c r="B63" s="42" t="s">
        <v>94</v>
      </c>
      <c r="C63" s="43"/>
      <c r="D63" s="43"/>
      <c r="E63" s="44"/>
      <c r="F63" s="3"/>
      <c r="G63" s="3"/>
      <c r="H63" s="3"/>
      <c r="I63" s="3"/>
      <c r="J63" s="3"/>
      <c r="K63" s="3"/>
      <c r="L63" s="3"/>
      <c r="M63" s="34" t="s">
        <v>56</v>
      </c>
      <c r="N63" s="34" t="s">
        <v>57</v>
      </c>
      <c r="O63" s="34" t="s">
        <v>7</v>
      </c>
      <c r="P63" s="5"/>
      <c r="V63" s="34" t="s">
        <v>10</v>
      </c>
    </row>
    <row r="64" spans="1:23" ht="45.75" thickBot="1" x14ac:dyDescent="0.25">
      <c r="A64" s="49" t="s">
        <v>62</v>
      </c>
      <c r="B64" s="49" t="s">
        <v>0</v>
      </c>
      <c r="C64" s="50" t="s">
        <v>63</v>
      </c>
      <c r="D64" s="49" t="s">
        <v>64</v>
      </c>
      <c r="E64" s="50" t="s">
        <v>84</v>
      </c>
      <c r="F64" s="50" t="s">
        <v>65</v>
      </c>
      <c r="G64" s="50" t="s">
        <v>66</v>
      </c>
      <c r="H64" s="50" t="s">
        <v>80</v>
      </c>
      <c r="I64" s="50" t="s">
        <v>78</v>
      </c>
      <c r="J64" s="51" t="s">
        <v>42</v>
      </c>
      <c r="K64" s="51" t="s">
        <v>6</v>
      </c>
      <c r="L64" s="51" t="s">
        <v>44</v>
      </c>
      <c r="M64" s="51" t="s">
        <v>45</v>
      </c>
      <c r="N64" s="51" t="s">
        <v>43</v>
      </c>
      <c r="O64" s="51" t="s">
        <v>46</v>
      </c>
      <c r="P64" s="51" t="s">
        <v>79</v>
      </c>
      <c r="Q64" s="51" t="s">
        <v>150</v>
      </c>
      <c r="R64" s="52" t="s">
        <v>49</v>
      </c>
      <c r="S64" s="51" t="s">
        <v>50</v>
      </c>
      <c r="T64" s="51" t="s">
        <v>51</v>
      </c>
      <c r="U64" s="51" t="s">
        <v>11</v>
      </c>
      <c r="V64" s="51" t="s">
        <v>47</v>
      </c>
      <c r="W64" s="51" t="s">
        <v>12</v>
      </c>
    </row>
    <row r="65" spans="1:23" ht="22.5" customHeight="1" x14ac:dyDescent="0.2">
      <c r="A65" s="124">
        <v>1</v>
      </c>
      <c r="B65" s="125" t="s">
        <v>226</v>
      </c>
      <c r="C65" s="126" t="s">
        <v>67</v>
      </c>
      <c r="D65" s="126" t="s">
        <v>304</v>
      </c>
      <c r="E65" s="126" t="s">
        <v>139</v>
      </c>
      <c r="F65" s="127" t="s">
        <v>152</v>
      </c>
      <c r="G65" s="128">
        <v>-0.8</v>
      </c>
      <c r="H65" s="129" t="s">
        <v>206</v>
      </c>
      <c r="I65" s="130">
        <v>10.92</v>
      </c>
      <c r="J65" s="131">
        <f>0.4375*25.4</f>
        <v>11.112499999999999</v>
      </c>
      <c r="K65" s="132">
        <f>I65+G65</f>
        <v>10.119999999999999</v>
      </c>
      <c r="L65" s="130">
        <f>ROUND(0.4396*25.4,2)</f>
        <v>11.17</v>
      </c>
      <c r="M65" s="131">
        <f>ROUND(J65-L65,4)</f>
        <v>-5.7500000000000002E-2</v>
      </c>
      <c r="N65" s="131">
        <f>IF(K65="N.M.","N.D.", IF(K65="LAM","N.D.",ROUND(J65-K65,4)))</f>
        <v>0.99250000000000005</v>
      </c>
      <c r="O65" s="131">
        <f>IF(N65="N.D.","N.D.",ROUND(K65-L65,4))</f>
        <v>-1.05</v>
      </c>
      <c r="P65" s="136">
        <f>IF(N65="N.D.","N.D.",IF(N65/$H$34&lt;=0,"N.D.",ROUND(N65/$H$34,4)))</f>
        <v>2.1899999999999999E-2</v>
      </c>
      <c r="Q65" s="137" t="str">
        <f>IF(P65="N.D.","N.D.",IF(P65&lt;0.025,"Baja",IF(P65&lt;=0.12,"Moderada",IF(P65&lt;=0.25,"Alta","Severa"))))</f>
        <v>Baja</v>
      </c>
      <c r="R65" s="124">
        <f t="shared" ref="R65:R85" si="0">IF(P65="N.D.","N.D.",ROUND(O65/P65,1))</f>
        <v>-47.9</v>
      </c>
      <c r="S65" s="124">
        <f t="shared" ref="S65:S85" si="1">IF(P65="N.D.","N.D.",ROUND(IF(R65/2&gt;=10,10,R65/2),1))</f>
        <v>-24</v>
      </c>
      <c r="T65" s="124">
        <f t="shared" ref="T65:T85" si="2">IF(P65="N.D.","N.D.",IF(S65&lt;=5,S65,5))</f>
        <v>-24</v>
      </c>
      <c r="U65" s="124">
        <f t="shared" ref="U65:U85" si="3">IF(P65="N.D.","N.D.",ROUND(P65*20,2))</f>
        <v>0.44</v>
      </c>
      <c r="V65" s="130">
        <f t="shared" ref="V65:V85" si="4">IF(P65="N.D.","N.D.",L65+U65)</f>
        <v>11.61</v>
      </c>
      <c r="W65" s="138">
        <f t="shared" ref="W65:W85" si="5">IF(P65="N.D.","N.D.",IF(V65-K65&lt;=0,"No se requiere",V65-K65))</f>
        <v>1.4900000000000002</v>
      </c>
    </row>
    <row r="66" spans="1:23" ht="22.5" customHeight="1" x14ac:dyDescent="0.2">
      <c r="A66" s="129">
        <v>2</v>
      </c>
      <c r="B66" s="133" t="s">
        <v>226</v>
      </c>
      <c r="C66" s="134" t="s">
        <v>67</v>
      </c>
      <c r="D66" s="134" t="s">
        <v>304</v>
      </c>
      <c r="E66" s="134" t="s">
        <v>140</v>
      </c>
      <c r="F66" s="127" t="s">
        <v>151</v>
      </c>
      <c r="G66" s="135">
        <v>-0.5</v>
      </c>
      <c r="H66" s="129" t="s">
        <v>206</v>
      </c>
      <c r="I66" s="130">
        <v>10.92</v>
      </c>
      <c r="J66" s="131">
        <f t="shared" ref="J66:J69" si="6">0.4375*25.4</f>
        <v>11.112499999999999</v>
      </c>
      <c r="K66" s="131">
        <f t="shared" ref="K66:K85" si="7">I66+G66</f>
        <v>10.42</v>
      </c>
      <c r="L66" s="130">
        <f>ROUND(0.4396*25.4,2)</f>
        <v>11.17</v>
      </c>
      <c r="M66" s="131">
        <f t="shared" ref="M66:M72" si="8">ROUND(J66-L66,4)</f>
        <v>-5.7500000000000002E-2</v>
      </c>
      <c r="N66" s="131">
        <f t="shared" ref="N66:N72" si="9">IF(K66="N.M.","N.D.", IF(K66="LAM","N.D.",ROUND(J66-K66,4)))</f>
        <v>0.6925</v>
      </c>
      <c r="O66" s="131">
        <f t="shared" ref="O66:O72" si="10">IF(N66="N.D.","N.D.",ROUND(K66-L66,4))</f>
        <v>-0.75</v>
      </c>
      <c r="P66" s="136">
        <f t="shared" ref="P66:P74" si="11">IF(N66="N.D.","N.D.",IF(N66/$H$34&lt;=0,"N.D.",ROUND(N66/$H$34,4)))</f>
        <v>1.5299999999999999E-2</v>
      </c>
      <c r="Q66" s="139" t="str">
        <f t="shared" ref="Q66:Q85" si="12">IF(P66="N.D.","N.D.",IF(P66&lt;0.025,"Baja",IF(P66&lt;=0.12,"Moderada",IF(P66&lt;=0.25,"Alta","Severa"))))</f>
        <v>Baja</v>
      </c>
      <c r="R66" s="124">
        <f t="shared" si="0"/>
        <v>-49</v>
      </c>
      <c r="S66" s="124">
        <f t="shared" si="1"/>
        <v>-24.5</v>
      </c>
      <c r="T66" s="124">
        <f t="shared" si="2"/>
        <v>-24.5</v>
      </c>
      <c r="U66" s="124">
        <f t="shared" si="3"/>
        <v>0.31</v>
      </c>
      <c r="V66" s="130">
        <f t="shared" si="4"/>
        <v>11.48</v>
      </c>
      <c r="W66" s="138">
        <f t="shared" si="5"/>
        <v>1.0600000000000005</v>
      </c>
    </row>
    <row r="67" spans="1:23" ht="22.5" customHeight="1" x14ac:dyDescent="0.2">
      <c r="A67" s="37">
        <v>3</v>
      </c>
      <c r="B67" s="45" t="s">
        <v>230</v>
      </c>
      <c r="C67" s="41" t="s">
        <v>67</v>
      </c>
      <c r="D67" s="41" t="s">
        <v>304</v>
      </c>
      <c r="E67" s="41" t="s">
        <v>139</v>
      </c>
      <c r="F67" s="160" t="s">
        <v>151</v>
      </c>
      <c r="G67" s="62">
        <v>-0.5</v>
      </c>
      <c r="H67" s="37" t="s">
        <v>268</v>
      </c>
      <c r="I67" s="53">
        <v>18.95</v>
      </c>
      <c r="J67" s="47">
        <f t="shared" si="6"/>
        <v>11.112499999999999</v>
      </c>
      <c r="K67" s="161">
        <f t="shared" si="7"/>
        <v>18.45</v>
      </c>
      <c r="L67" s="53">
        <f>ROUND(0.4396*25.4,2)</f>
        <v>11.17</v>
      </c>
      <c r="M67" s="47">
        <f t="shared" si="8"/>
        <v>-5.7500000000000002E-2</v>
      </c>
      <c r="N67" s="47">
        <f t="shared" si="9"/>
        <v>-7.3375000000000004</v>
      </c>
      <c r="O67" s="47">
        <f t="shared" si="10"/>
        <v>7.28</v>
      </c>
      <c r="P67" s="61" t="str">
        <f t="shared" si="11"/>
        <v>N.D.</v>
      </c>
      <c r="Q67" s="116" t="str">
        <f t="shared" si="12"/>
        <v>N.D.</v>
      </c>
      <c r="R67" s="46" t="str">
        <f t="shared" si="0"/>
        <v>N.D.</v>
      </c>
      <c r="S67" s="46" t="str">
        <f t="shared" si="1"/>
        <v>N.D.</v>
      </c>
      <c r="T67" s="46" t="str">
        <f t="shared" si="2"/>
        <v>N.D.</v>
      </c>
      <c r="U67" s="46" t="str">
        <f t="shared" si="3"/>
        <v>N.D.</v>
      </c>
      <c r="V67" s="53" t="str">
        <f t="shared" si="4"/>
        <v>N.D.</v>
      </c>
      <c r="W67" s="48" t="str">
        <f t="shared" si="5"/>
        <v>N.D.</v>
      </c>
    </row>
    <row r="68" spans="1:23" ht="22.5" customHeight="1" x14ac:dyDescent="0.2">
      <c r="A68" s="37">
        <v>4</v>
      </c>
      <c r="B68" s="45" t="s">
        <v>229</v>
      </c>
      <c r="C68" s="41" t="s">
        <v>67</v>
      </c>
      <c r="D68" s="41" t="s">
        <v>304</v>
      </c>
      <c r="E68" s="41" t="s">
        <v>139</v>
      </c>
      <c r="F68" s="160" t="s">
        <v>151</v>
      </c>
      <c r="G68" s="62">
        <v>-0.3</v>
      </c>
      <c r="H68" s="47" t="s">
        <v>264</v>
      </c>
      <c r="I68" s="53">
        <v>19.03</v>
      </c>
      <c r="J68" s="47">
        <f t="shared" si="6"/>
        <v>11.112499999999999</v>
      </c>
      <c r="K68" s="47">
        <f t="shared" si="7"/>
        <v>18.73</v>
      </c>
      <c r="L68" s="53">
        <f>ROUND(0.4396*25.4,2)</f>
        <v>11.17</v>
      </c>
      <c r="M68" s="47">
        <f t="shared" si="8"/>
        <v>-5.7500000000000002E-2</v>
      </c>
      <c r="N68" s="47">
        <f t="shared" si="9"/>
        <v>-7.6174999999999997</v>
      </c>
      <c r="O68" s="47">
        <f t="shared" si="10"/>
        <v>7.56</v>
      </c>
      <c r="P68" s="61" t="str">
        <f t="shared" si="11"/>
        <v>N.D.</v>
      </c>
      <c r="Q68" s="116" t="str">
        <f t="shared" si="12"/>
        <v>N.D.</v>
      </c>
      <c r="R68" s="46" t="str">
        <f t="shared" si="0"/>
        <v>N.D.</v>
      </c>
      <c r="S68" s="46" t="str">
        <f t="shared" si="1"/>
        <v>N.D.</v>
      </c>
      <c r="T68" s="46" t="str">
        <f t="shared" si="2"/>
        <v>N.D.</v>
      </c>
      <c r="U68" s="46" t="str">
        <f t="shared" si="3"/>
        <v>N.D.</v>
      </c>
      <c r="V68" s="53" t="str">
        <f t="shared" si="4"/>
        <v>N.D.</v>
      </c>
      <c r="W68" s="48" t="str">
        <f t="shared" si="5"/>
        <v>N.D.</v>
      </c>
    </row>
    <row r="69" spans="1:23" ht="22.5" customHeight="1" x14ac:dyDescent="0.2">
      <c r="A69" s="129">
        <v>5</v>
      </c>
      <c r="B69" s="133" t="s">
        <v>228</v>
      </c>
      <c r="C69" s="134" t="s">
        <v>67</v>
      </c>
      <c r="D69" s="134" t="s">
        <v>304</v>
      </c>
      <c r="E69" s="134" t="s">
        <v>139</v>
      </c>
      <c r="F69" s="127" t="s">
        <v>151</v>
      </c>
      <c r="G69" s="135">
        <v>-0.5</v>
      </c>
      <c r="H69" s="131" t="s">
        <v>257</v>
      </c>
      <c r="I69" s="130">
        <v>11.17</v>
      </c>
      <c r="J69" s="131">
        <f t="shared" si="6"/>
        <v>11.112499999999999</v>
      </c>
      <c r="K69" s="131">
        <f t="shared" si="7"/>
        <v>10.67</v>
      </c>
      <c r="L69" s="130">
        <f>ROUND(0.4396*25.4,2)</f>
        <v>11.17</v>
      </c>
      <c r="M69" s="131">
        <f t="shared" si="8"/>
        <v>-5.7500000000000002E-2</v>
      </c>
      <c r="N69" s="131">
        <f t="shared" si="9"/>
        <v>0.4425</v>
      </c>
      <c r="O69" s="131">
        <f t="shared" si="10"/>
        <v>-0.5</v>
      </c>
      <c r="P69" s="136">
        <f t="shared" si="11"/>
        <v>9.7999999999999997E-3</v>
      </c>
      <c r="Q69" s="139" t="str">
        <f t="shared" si="12"/>
        <v>Baja</v>
      </c>
      <c r="R69" s="124">
        <f t="shared" si="0"/>
        <v>-51</v>
      </c>
      <c r="S69" s="124">
        <f t="shared" si="1"/>
        <v>-25.5</v>
      </c>
      <c r="T69" s="124">
        <f t="shared" si="2"/>
        <v>-25.5</v>
      </c>
      <c r="U69" s="124">
        <f t="shared" si="3"/>
        <v>0.2</v>
      </c>
      <c r="V69" s="130">
        <f t="shared" si="4"/>
        <v>11.37</v>
      </c>
      <c r="W69" s="138">
        <f t="shared" si="5"/>
        <v>0.69999999999999929</v>
      </c>
    </row>
    <row r="70" spans="1:23" ht="22.5" customHeight="1" x14ac:dyDescent="0.2">
      <c r="A70" s="129">
        <v>6</v>
      </c>
      <c r="B70" s="133" t="s">
        <v>70</v>
      </c>
      <c r="C70" s="134" t="s">
        <v>67</v>
      </c>
      <c r="D70" s="134" t="s">
        <v>304</v>
      </c>
      <c r="E70" s="134" t="s">
        <v>139</v>
      </c>
      <c r="F70" s="127" t="s">
        <v>152</v>
      </c>
      <c r="G70" s="135">
        <v>-0.8</v>
      </c>
      <c r="H70" s="131" t="s">
        <v>138</v>
      </c>
      <c r="I70" s="130">
        <v>16</v>
      </c>
      <c r="J70" s="130">
        <f t="shared" ref="J70:J76" si="13">0.6733*25.4</f>
        <v>17.10182</v>
      </c>
      <c r="K70" s="131">
        <f t="shared" si="7"/>
        <v>15.2</v>
      </c>
      <c r="L70" s="130">
        <f t="shared" ref="L70:L76" si="14">ROUND(0.6781*25.4,2)</f>
        <v>17.22</v>
      </c>
      <c r="M70" s="131">
        <f t="shared" si="8"/>
        <v>-0.1182</v>
      </c>
      <c r="N70" s="131">
        <f t="shared" si="9"/>
        <v>1.9017999999999999</v>
      </c>
      <c r="O70" s="131">
        <f t="shared" si="10"/>
        <v>-2.02</v>
      </c>
      <c r="P70" s="136">
        <f t="shared" si="11"/>
        <v>4.2000000000000003E-2</v>
      </c>
      <c r="Q70" s="139" t="str">
        <f t="shared" si="12"/>
        <v>Moderada</v>
      </c>
      <c r="R70" s="124">
        <f t="shared" si="0"/>
        <v>-48.1</v>
      </c>
      <c r="S70" s="124">
        <f t="shared" si="1"/>
        <v>-24.1</v>
      </c>
      <c r="T70" s="124">
        <f t="shared" si="2"/>
        <v>-24.1</v>
      </c>
      <c r="U70" s="124">
        <f t="shared" si="3"/>
        <v>0.84</v>
      </c>
      <c r="V70" s="130">
        <f t="shared" si="4"/>
        <v>18.059999999999999</v>
      </c>
      <c r="W70" s="138">
        <f t="shared" si="5"/>
        <v>2.8599999999999994</v>
      </c>
    </row>
    <row r="71" spans="1:23" ht="22.5" customHeight="1" x14ac:dyDescent="0.2">
      <c r="A71" s="129">
        <v>7</v>
      </c>
      <c r="B71" s="133" t="s">
        <v>70</v>
      </c>
      <c r="C71" s="134" t="s">
        <v>67</v>
      </c>
      <c r="D71" s="134" t="s">
        <v>304</v>
      </c>
      <c r="E71" s="134" t="s">
        <v>140</v>
      </c>
      <c r="F71" s="127" t="s">
        <v>152</v>
      </c>
      <c r="G71" s="135">
        <v>-0.8</v>
      </c>
      <c r="H71" s="131" t="s">
        <v>138</v>
      </c>
      <c r="I71" s="130">
        <v>16</v>
      </c>
      <c r="J71" s="130">
        <f t="shared" si="13"/>
        <v>17.10182</v>
      </c>
      <c r="K71" s="131">
        <f t="shared" si="7"/>
        <v>15.2</v>
      </c>
      <c r="L71" s="130">
        <f t="shared" si="14"/>
        <v>17.22</v>
      </c>
      <c r="M71" s="131">
        <f t="shared" si="8"/>
        <v>-0.1182</v>
      </c>
      <c r="N71" s="131">
        <f t="shared" si="9"/>
        <v>1.9017999999999999</v>
      </c>
      <c r="O71" s="131">
        <f t="shared" si="10"/>
        <v>-2.02</v>
      </c>
      <c r="P71" s="136">
        <f t="shared" si="11"/>
        <v>4.2000000000000003E-2</v>
      </c>
      <c r="Q71" s="139" t="str">
        <f t="shared" si="12"/>
        <v>Moderada</v>
      </c>
      <c r="R71" s="124">
        <f t="shared" si="0"/>
        <v>-48.1</v>
      </c>
      <c r="S71" s="124">
        <f t="shared" si="1"/>
        <v>-24.1</v>
      </c>
      <c r="T71" s="124">
        <f t="shared" si="2"/>
        <v>-24.1</v>
      </c>
      <c r="U71" s="124">
        <f t="shared" si="3"/>
        <v>0.84</v>
      </c>
      <c r="V71" s="130">
        <f t="shared" si="4"/>
        <v>18.059999999999999</v>
      </c>
      <c r="W71" s="138">
        <f t="shared" si="5"/>
        <v>2.8599999999999994</v>
      </c>
    </row>
    <row r="72" spans="1:23" ht="22.5" customHeight="1" x14ac:dyDescent="0.2">
      <c r="A72" s="129">
        <v>8</v>
      </c>
      <c r="B72" s="133" t="s">
        <v>70</v>
      </c>
      <c r="C72" s="134" t="s">
        <v>67</v>
      </c>
      <c r="D72" s="134" t="s">
        <v>304</v>
      </c>
      <c r="E72" s="134" t="s">
        <v>141</v>
      </c>
      <c r="F72" s="127" t="s">
        <v>305</v>
      </c>
      <c r="G72" s="135">
        <v>-0.7</v>
      </c>
      <c r="H72" s="131" t="s">
        <v>138</v>
      </c>
      <c r="I72" s="130">
        <v>16</v>
      </c>
      <c r="J72" s="130">
        <f t="shared" si="13"/>
        <v>17.10182</v>
      </c>
      <c r="K72" s="131">
        <f t="shared" si="7"/>
        <v>15.3</v>
      </c>
      <c r="L72" s="130">
        <f t="shared" si="14"/>
        <v>17.22</v>
      </c>
      <c r="M72" s="131">
        <f t="shared" si="8"/>
        <v>-0.1182</v>
      </c>
      <c r="N72" s="131">
        <f t="shared" si="9"/>
        <v>1.8018000000000001</v>
      </c>
      <c r="O72" s="131">
        <f t="shared" si="10"/>
        <v>-1.92</v>
      </c>
      <c r="P72" s="136">
        <f t="shared" si="11"/>
        <v>3.9800000000000002E-2</v>
      </c>
      <c r="Q72" s="139" t="str">
        <f t="shared" si="12"/>
        <v>Moderada</v>
      </c>
      <c r="R72" s="124">
        <f t="shared" si="0"/>
        <v>-48.2</v>
      </c>
      <c r="S72" s="124">
        <f t="shared" si="1"/>
        <v>-24.1</v>
      </c>
      <c r="T72" s="124">
        <f t="shared" si="2"/>
        <v>-24.1</v>
      </c>
      <c r="U72" s="124">
        <f t="shared" si="3"/>
        <v>0.8</v>
      </c>
      <c r="V72" s="130">
        <f t="shared" si="4"/>
        <v>18.02</v>
      </c>
      <c r="W72" s="138">
        <f t="shared" si="5"/>
        <v>2.7199999999999989</v>
      </c>
    </row>
    <row r="73" spans="1:23" ht="22.5" customHeight="1" x14ac:dyDescent="0.2">
      <c r="A73" s="129">
        <v>9</v>
      </c>
      <c r="B73" s="133" t="s">
        <v>70</v>
      </c>
      <c r="C73" s="134" t="s">
        <v>67</v>
      </c>
      <c r="D73" s="134" t="s">
        <v>304</v>
      </c>
      <c r="E73" s="134" t="s">
        <v>142</v>
      </c>
      <c r="F73" s="127" t="s">
        <v>306</v>
      </c>
      <c r="G73" s="135">
        <v>-0.7</v>
      </c>
      <c r="H73" s="131" t="s">
        <v>138</v>
      </c>
      <c r="I73" s="130">
        <v>16</v>
      </c>
      <c r="J73" s="130">
        <f t="shared" si="13"/>
        <v>17.10182</v>
      </c>
      <c r="K73" s="131">
        <f t="shared" si="7"/>
        <v>15.3</v>
      </c>
      <c r="L73" s="130">
        <f t="shared" si="14"/>
        <v>17.22</v>
      </c>
      <c r="M73" s="131">
        <f>ROUND(J73-L73,4)</f>
        <v>-0.1182</v>
      </c>
      <c r="N73" s="131">
        <f>IF(K73="N.M.","N.D.", IF(K73="LAM","N.D.",ROUND(J73-K73,4)))</f>
        <v>1.8018000000000001</v>
      </c>
      <c r="O73" s="131">
        <f>IF(N73="N.D.","N.D.",ROUND(K73-L73,4))</f>
        <v>-1.92</v>
      </c>
      <c r="P73" s="136">
        <f t="shared" si="11"/>
        <v>3.9800000000000002E-2</v>
      </c>
      <c r="Q73" s="139" t="str">
        <f t="shared" si="12"/>
        <v>Moderada</v>
      </c>
      <c r="R73" s="124">
        <f t="shared" si="0"/>
        <v>-48.2</v>
      </c>
      <c r="S73" s="124">
        <f t="shared" si="1"/>
        <v>-24.1</v>
      </c>
      <c r="T73" s="124">
        <f t="shared" si="2"/>
        <v>-24.1</v>
      </c>
      <c r="U73" s="124">
        <f t="shared" si="3"/>
        <v>0.8</v>
      </c>
      <c r="V73" s="130">
        <f t="shared" si="4"/>
        <v>18.02</v>
      </c>
      <c r="W73" s="138">
        <f t="shared" si="5"/>
        <v>2.7199999999999989</v>
      </c>
    </row>
    <row r="74" spans="1:23" ht="22.5" customHeight="1" x14ac:dyDescent="0.2">
      <c r="A74" s="129">
        <v>10</v>
      </c>
      <c r="B74" s="133" t="s">
        <v>70</v>
      </c>
      <c r="C74" s="134" t="s">
        <v>67</v>
      </c>
      <c r="D74" s="134" t="s">
        <v>304</v>
      </c>
      <c r="E74" s="134" t="s">
        <v>143</v>
      </c>
      <c r="F74" s="127" t="s">
        <v>152</v>
      </c>
      <c r="G74" s="135">
        <v>-0.9</v>
      </c>
      <c r="H74" s="131" t="s">
        <v>138</v>
      </c>
      <c r="I74" s="130">
        <v>16</v>
      </c>
      <c r="J74" s="130">
        <f t="shared" si="13"/>
        <v>17.10182</v>
      </c>
      <c r="K74" s="131">
        <f t="shared" si="7"/>
        <v>15.1</v>
      </c>
      <c r="L74" s="130">
        <f t="shared" si="14"/>
        <v>17.22</v>
      </c>
      <c r="M74" s="131">
        <f>ROUND(J74-L74,4)</f>
        <v>-0.1182</v>
      </c>
      <c r="N74" s="131">
        <f>IF(K74="N.M.","N.D.", IF(K74="LAM","N.D.",ROUND(J74-K74,4)))</f>
        <v>2.0017999999999998</v>
      </c>
      <c r="O74" s="131">
        <f>IF(N74="N.D.","N.D.",ROUND(K74-L74,4))</f>
        <v>-2.12</v>
      </c>
      <c r="P74" s="136">
        <f t="shared" si="11"/>
        <v>4.4200000000000003E-2</v>
      </c>
      <c r="Q74" s="139" t="str">
        <f t="shared" si="12"/>
        <v>Moderada</v>
      </c>
      <c r="R74" s="124">
        <f t="shared" si="0"/>
        <v>-48</v>
      </c>
      <c r="S74" s="124">
        <f t="shared" si="1"/>
        <v>-24</v>
      </c>
      <c r="T74" s="124">
        <f t="shared" si="2"/>
        <v>-24</v>
      </c>
      <c r="U74" s="124">
        <f t="shared" si="3"/>
        <v>0.88</v>
      </c>
      <c r="V74" s="130">
        <f t="shared" si="4"/>
        <v>18.099999999999998</v>
      </c>
      <c r="W74" s="138">
        <f t="shared" si="5"/>
        <v>2.9999999999999982</v>
      </c>
    </row>
    <row r="75" spans="1:23" ht="22.5" customHeight="1" x14ac:dyDescent="0.2">
      <c r="A75" s="129">
        <v>11</v>
      </c>
      <c r="B75" s="133" t="s">
        <v>70</v>
      </c>
      <c r="C75" s="134" t="s">
        <v>67</v>
      </c>
      <c r="D75" s="134" t="s">
        <v>304</v>
      </c>
      <c r="E75" s="134" t="s">
        <v>144</v>
      </c>
      <c r="F75" s="127" t="s">
        <v>152</v>
      </c>
      <c r="G75" s="135">
        <v>-0.8</v>
      </c>
      <c r="H75" s="131" t="s">
        <v>138</v>
      </c>
      <c r="I75" s="130">
        <v>16</v>
      </c>
      <c r="J75" s="130">
        <f t="shared" si="13"/>
        <v>17.10182</v>
      </c>
      <c r="K75" s="131">
        <f t="shared" si="7"/>
        <v>15.2</v>
      </c>
      <c r="L75" s="130">
        <f t="shared" si="14"/>
        <v>17.22</v>
      </c>
      <c r="M75" s="131">
        <f t="shared" ref="M75:M85" si="15">ROUND(J75-L75,4)</f>
        <v>-0.1182</v>
      </c>
      <c r="N75" s="131">
        <f t="shared" ref="N75:N85" si="16">IF(K75="N.M.","N.D.", IF(K75="LAM","N.D.",ROUND(J75-K75,4)))</f>
        <v>1.9017999999999999</v>
      </c>
      <c r="O75" s="131">
        <f t="shared" ref="O75:O85" si="17">IF(N75="N.D.","N.D.",ROUND(K75-L75,4))</f>
        <v>-2.02</v>
      </c>
      <c r="P75" s="136">
        <f t="shared" ref="P75:P85" si="18">IF(N75="N.D.","N.D.",IF(N75/$H$34&lt;=0,"N.D.",ROUND(N75/$H$34,4)))</f>
        <v>4.2000000000000003E-2</v>
      </c>
      <c r="Q75" s="139" t="str">
        <f t="shared" si="12"/>
        <v>Moderada</v>
      </c>
      <c r="R75" s="124">
        <f t="shared" si="0"/>
        <v>-48.1</v>
      </c>
      <c r="S75" s="124">
        <f t="shared" si="1"/>
        <v>-24.1</v>
      </c>
      <c r="T75" s="124">
        <f t="shared" si="2"/>
        <v>-24.1</v>
      </c>
      <c r="U75" s="124">
        <f t="shared" si="3"/>
        <v>0.84</v>
      </c>
      <c r="V75" s="130">
        <f t="shared" si="4"/>
        <v>18.059999999999999</v>
      </c>
      <c r="W75" s="138">
        <f t="shared" si="5"/>
        <v>2.8599999999999994</v>
      </c>
    </row>
    <row r="76" spans="1:23" ht="22.5" customHeight="1" x14ac:dyDescent="0.2">
      <c r="A76" s="129">
        <v>12</v>
      </c>
      <c r="B76" s="133" t="s">
        <v>70</v>
      </c>
      <c r="C76" s="134" t="s">
        <v>67</v>
      </c>
      <c r="D76" s="134" t="s">
        <v>304</v>
      </c>
      <c r="E76" s="134" t="s">
        <v>145</v>
      </c>
      <c r="F76" s="127" t="s">
        <v>151</v>
      </c>
      <c r="G76" s="135">
        <v>-0.5</v>
      </c>
      <c r="H76" s="131" t="s">
        <v>138</v>
      </c>
      <c r="I76" s="130">
        <v>16</v>
      </c>
      <c r="J76" s="130">
        <f t="shared" si="13"/>
        <v>17.10182</v>
      </c>
      <c r="K76" s="131">
        <f t="shared" si="7"/>
        <v>15.5</v>
      </c>
      <c r="L76" s="130">
        <f t="shared" si="14"/>
        <v>17.22</v>
      </c>
      <c r="M76" s="131">
        <f t="shared" si="15"/>
        <v>-0.1182</v>
      </c>
      <c r="N76" s="131">
        <f t="shared" si="16"/>
        <v>1.6017999999999999</v>
      </c>
      <c r="O76" s="131">
        <f t="shared" si="17"/>
        <v>-1.72</v>
      </c>
      <c r="P76" s="136">
        <f t="shared" si="18"/>
        <v>3.5400000000000001E-2</v>
      </c>
      <c r="Q76" s="139" t="str">
        <f t="shared" si="12"/>
        <v>Moderada</v>
      </c>
      <c r="R76" s="124">
        <f t="shared" si="0"/>
        <v>-48.6</v>
      </c>
      <c r="S76" s="124">
        <f t="shared" si="1"/>
        <v>-24.3</v>
      </c>
      <c r="T76" s="124">
        <f t="shared" si="2"/>
        <v>-24.3</v>
      </c>
      <c r="U76" s="124">
        <f t="shared" si="3"/>
        <v>0.71</v>
      </c>
      <c r="V76" s="130">
        <f t="shared" si="4"/>
        <v>17.93</v>
      </c>
      <c r="W76" s="138">
        <f t="shared" si="5"/>
        <v>2.4299999999999997</v>
      </c>
    </row>
    <row r="77" spans="1:23" ht="22.5" customHeight="1" x14ac:dyDescent="0.2">
      <c r="A77" s="129">
        <v>13</v>
      </c>
      <c r="B77" s="133" t="s">
        <v>227</v>
      </c>
      <c r="C77" s="134" t="s">
        <v>67</v>
      </c>
      <c r="D77" s="134" t="s">
        <v>304</v>
      </c>
      <c r="E77" s="134" t="s">
        <v>139</v>
      </c>
      <c r="F77" s="127" t="s">
        <v>151</v>
      </c>
      <c r="G77" s="135">
        <v>-0.25</v>
      </c>
      <c r="H77" s="131" t="s">
        <v>256</v>
      </c>
      <c r="I77" s="130">
        <v>10.73</v>
      </c>
      <c r="J77" s="130">
        <f t="shared" ref="J77:J82" si="19">0.4375*25.4</f>
        <v>11.112499999999999</v>
      </c>
      <c r="K77" s="131">
        <f t="shared" si="7"/>
        <v>10.48</v>
      </c>
      <c r="L77" s="130">
        <f t="shared" ref="L77:L82" si="20">ROUND(0.4396*25.4,2)</f>
        <v>11.17</v>
      </c>
      <c r="M77" s="131">
        <f t="shared" si="15"/>
        <v>-5.7500000000000002E-2</v>
      </c>
      <c r="N77" s="131">
        <f t="shared" si="16"/>
        <v>0.63249999999999995</v>
      </c>
      <c r="O77" s="131">
        <f t="shared" si="17"/>
        <v>-0.69</v>
      </c>
      <c r="P77" s="136">
        <f t="shared" si="18"/>
        <v>1.4E-2</v>
      </c>
      <c r="Q77" s="139" t="str">
        <f t="shared" si="12"/>
        <v>Baja</v>
      </c>
      <c r="R77" s="124">
        <f t="shared" si="0"/>
        <v>-49.3</v>
      </c>
      <c r="S77" s="124">
        <f t="shared" si="1"/>
        <v>-24.7</v>
      </c>
      <c r="T77" s="124">
        <f t="shared" si="2"/>
        <v>-24.7</v>
      </c>
      <c r="U77" s="124">
        <f t="shared" si="3"/>
        <v>0.28000000000000003</v>
      </c>
      <c r="V77" s="130">
        <f t="shared" si="4"/>
        <v>11.45</v>
      </c>
      <c r="W77" s="138">
        <f t="shared" si="5"/>
        <v>0.96999999999999886</v>
      </c>
    </row>
    <row r="78" spans="1:23" ht="22.5" customHeight="1" x14ac:dyDescent="0.2">
      <c r="A78" s="37">
        <v>14</v>
      </c>
      <c r="B78" s="45" t="s">
        <v>232</v>
      </c>
      <c r="C78" s="41" t="s">
        <v>67</v>
      </c>
      <c r="D78" s="41" t="s">
        <v>304</v>
      </c>
      <c r="E78" s="41" t="s">
        <v>139</v>
      </c>
      <c r="F78" s="117" t="s">
        <v>151</v>
      </c>
      <c r="G78" s="62">
        <v>-0.5</v>
      </c>
      <c r="H78" s="47" t="s">
        <v>273</v>
      </c>
      <c r="I78" s="53">
        <v>12.07</v>
      </c>
      <c r="J78" s="47">
        <f t="shared" si="19"/>
        <v>11.112499999999999</v>
      </c>
      <c r="K78" s="47">
        <f t="shared" si="7"/>
        <v>11.57</v>
      </c>
      <c r="L78" s="53">
        <f t="shared" si="20"/>
        <v>11.17</v>
      </c>
      <c r="M78" s="47">
        <f>ROUND(J78-L78,4)</f>
        <v>-5.7500000000000002E-2</v>
      </c>
      <c r="N78" s="47">
        <f t="shared" si="16"/>
        <v>-0.45750000000000002</v>
      </c>
      <c r="O78" s="47">
        <f>IF(N78="N.D.","N.D.",ROUND(K78-L78,4))</f>
        <v>0.4</v>
      </c>
      <c r="P78" s="61" t="str">
        <f t="shared" si="18"/>
        <v>N.D.</v>
      </c>
      <c r="Q78" s="116" t="str">
        <f t="shared" si="12"/>
        <v>N.D.</v>
      </c>
      <c r="R78" s="46" t="str">
        <f t="shared" si="0"/>
        <v>N.D.</v>
      </c>
      <c r="S78" s="46" t="str">
        <f t="shared" si="1"/>
        <v>N.D.</v>
      </c>
      <c r="T78" s="46" t="str">
        <f t="shared" si="2"/>
        <v>N.D.</v>
      </c>
      <c r="U78" s="46" t="str">
        <f t="shared" si="3"/>
        <v>N.D.</v>
      </c>
      <c r="V78" s="53" t="str">
        <f t="shared" si="4"/>
        <v>N.D.</v>
      </c>
      <c r="W78" s="48" t="str">
        <f t="shared" si="5"/>
        <v>N.D.</v>
      </c>
    </row>
    <row r="79" spans="1:23" ht="22.5" customHeight="1" x14ac:dyDescent="0.2">
      <c r="A79" s="129">
        <v>15</v>
      </c>
      <c r="B79" s="133" t="s">
        <v>278</v>
      </c>
      <c r="C79" s="134" t="s">
        <v>67</v>
      </c>
      <c r="D79" s="134" t="s">
        <v>304</v>
      </c>
      <c r="E79" s="134" t="s">
        <v>139</v>
      </c>
      <c r="F79" s="127" t="s">
        <v>151</v>
      </c>
      <c r="G79" s="135">
        <v>-0.5</v>
      </c>
      <c r="H79" s="131" t="s">
        <v>285</v>
      </c>
      <c r="I79" s="130">
        <v>11.61</v>
      </c>
      <c r="J79" s="131">
        <f t="shared" si="19"/>
        <v>11.112499999999999</v>
      </c>
      <c r="K79" s="131">
        <f t="shared" si="7"/>
        <v>11.11</v>
      </c>
      <c r="L79" s="130">
        <f t="shared" si="20"/>
        <v>11.17</v>
      </c>
      <c r="M79" s="131">
        <f t="shared" si="15"/>
        <v>-5.7500000000000002E-2</v>
      </c>
      <c r="N79" s="131">
        <f t="shared" si="16"/>
        <v>2.5000000000000001E-3</v>
      </c>
      <c r="O79" s="131">
        <f t="shared" si="17"/>
        <v>-0.06</v>
      </c>
      <c r="P79" s="136">
        <f t="shared" si="18"/>
        <v>1E-4</v>
      </c>
      <c r="Q79" s="139" t="str">
        <f t="shared" si="12"/>
        <v>Baja</v>
      </c>
      <c r="R79" s="124">
        <f t="shared" si="0"/>
        <v>-600</v>
      </c>
      <c r="S79" s="124">
        <f t="shared" si="1"/>
        <v>-300</v>
      </c>
      <c r="T79" s="124">
        <f t="shared" si="2"/>
        <v>-300</v>
      </c>
      <c r="U79" s="124">
        <f t="shared" si="3"/>
        <v>0</v>
      </c>
      <c r="V79" s="130">
        <f t="shared" si="4"/>
        <v>11.17</v>
      </c>
      <c r="W79" s="138">
        <f t="shared" si="5"/>
        <v>6.0000000000000497E-2</v>
      </c>
    </row>
    <row r="80" spans="1:23" ht="22.5" customHeight="1" x14ac:dyDescent="0.2">
      <c r="A80" s="37">
        <v>16</v>
      </c>
      <c r="B80" s="45" t="s">
        <v>231</v>
      </c>
      <c r="C80" s="41" t="s">
        <v>67</v>
      </c>
      <c r="D80" s="41" t="s">
        <v>304</v>
      </c>
      <c r="E80" s="41" t="s">
        <v>139</v>
      </c>
      <c r="F80" s="117" t="s">
        <v>151</v>
      </c>
      <c r="G80" s="62">
        <v>-0.4</v>
      </c>
      <c r="H80" s="37" t="s">
        <v>210</v>
      </c>
      <c r="I80" s="53">
        <v>11.84</v>
      </c>
      <c r="J80" s="47">
        <f t="shared" si="19"/>
        <v>11.112499999999999</v>
      </c>
      <c r="K80" s="47">
        <f t="shared" si="7"/>
        <v>11.44</v>
      </c>
      <c r="L80" s="53">
        <f t="shared" si="20"/>
        <v>11.17</v>
      </c>
      <c r="M80" s="47">
        <f t="shared" si="15"/>
        <v>-5.7500000000000002E-2</v>
      </c>
      <c r="N80" s="47">
        <f t="shared" si="16"/>
        <v>-0.32750000000000001</v>
      </c>
      <c r="O80" s="47">
        <f t="shared" si="17"/>
        <v>0.27</v>
      </c>
      <c r="P80" s="61" t="str">
        <f t="shared" si="18"/>
        <v>N.D.</v>
      </c>
      <c r="Q80" s="116" t="str">
        <f t="shared" si="12"/>
        <v>N.D.</v>
      </c>
      <c r="R80" s="46" t="str">
        <f t="shared" si="0"/>
        <v>N.D.</v>
      </c>
      <c r="S80" s="46" t="str">
        <f t="shared" si="1"/>
        <v>N.D.</v>
      </c>
      <c r="T80" s="46" t="str">
        <f t="shared" si="2"/>
        <v>N.D.</v>
      </c>
      <c r="U80" s="46" t="str">
        <f t="shared" si="3"/>
        <v>N.D.</v>
      </c>
      <c r="V80" s="53" t="str">
        <f t="shared" si="4"/>
        <v>N.D.</v>
      </c>
      <c r="W80" s="48" t="str">
        <f t="shared" si="5"/>
        <v>N.D.</v>
      </c>
    </row>
    <row r="81" spans="1:23" ht="22.5" customHeight="1" x14ac:dyDescent="0.2">
      <c r="A81" s="129">
        <v>17</v>
      </c>
      <c r="B81" s="133" t="s">
        <v>279</v>
      </c>
      <c r="C81" s="134" t="s">
        <v>67</v>
      </c>
      <c r="D81" s="134" t="s">
        <v>304</v>
      </c>
      <c r="E81" s="134" t="s">
        <v>139</v>
      </c>
      <c r="F81" s="127" t="s">
        <v>151</v>
      </c>
      <c r="G81" s="135">
        <v>-0.45</v>
      </c>
      <c r="H81" s="131" t="s">
        <v>289</v>
      </c>
      <c r="I81" s="130">
        <v>11.55</v>
      </c>
      <c r="J81" s="131">
        <f t="shared" si="19"/>
        <v>11.112499999999999</v>
      </c>
      <c r="K81" s="131">
        <f t="shared" si="7"/>
        <v>11.100000000000001</v>
      </c>
      <c r="L81" s="130">
        <f t="shared" si="20"/>
        <v>11.17</v>
      </c>
      <c r="M81" s="131">
        <f t="shared" si="15"/>
        <v>-5.7500000000000002E-2</v>
      </c>
      <c r="N81" s="131">
        <f t="shared" si="16"/>
        <v>1.2500000000000001E-2</v>
      </c>
      <c r="O81" s="131">
        <f t="shared" si="17"/>
        <v>-7.0000000000000007E-2</v>
      </c>
      <c r="P81" s="136">
        <f t="shared" si="18"/>
        <v>2.9999999999999997E-4</v>
      </c>
      <c r="Q81" s="139" t="str">
        <f t="shared" si="12"/>
        <v>Baja</v>
      </c>
      <c r="R81" s="124">
        <f t="shared" si="0"/>
        <v>-233.3</v>
      </c>
      <c r="S81" s="124">
        <f t="shared" si="1"/>
        <v>-116.7</v>
      </c>
      <c r="T81" s="124">
        <f t="shared" si="2"/>
        <v>-116.7</v>
      </c>
      <c r="U81" s="124">
        <f t="shared" si="3"/>
        <v>0.01</v>
      </c>
      <c r="V81" s="130">
        <f t="shared" si="4"/>
        <v>11.18</v>
      </c>
      <c r="W81" s="138">
        <f t="shared" si="5"/>
        <v>7.9999999999998295E-2</v>
      </c>
    </row>
    <row r="82" spans="1:23" ht="22.5" customHeight="1" x14ac:dyDescent="0.2">
      <c r="A82" s="37">
        <v>18</v>
      </c>
      <c r="B82" s="45" t="s">
        <v>277</v>
      </c>
      <c r="C82" s="41" t="s">
        <v>67</v>
      </c>
      <c r="D82" s="41" t="s">
        <v>304</v>
      </c>
      <c r="E82" s="41" t="s">
        <v>139</v>
      </c>
      <c r="F82" s="117" t="s">
        <v>151</v>
      </c>
      <c r="G82" s="62">
        <v>-0.4</v>
      </c>
      <c r="H82" s="47" t="s">
        <v>281</v>
      </c>
      <c r="I82" s="53">
        <v>11.93</v>
      </c>
      <c r="J82" s="47">
        <f t="shared" si="19"/>
        <v>11.112499999999999</v>
      </c>
      <c r="K82" s="47">
        <f t="shared" si="7"/>
        <v>11.53</v>
      </c>
      <c r="L82" s="53">
        <f t="shared" si="20"/>
        <v>11.17</v>
      </c>
      <c r="M82" s="47">
        <f t="shared" si="15"/>
        <v>-5.7500000000000002E-2</v>
      </c>
      <c r="N82" s="47">
        <f t="shared" si="16"/>
        <v>-0.41749999999999998</v>
      </c>
      <c r="O82" s="47">
        <f t="shared" si="17"/>
        <v>0.36</v>
      </c>
      <c r="P82" s="61" t="str">
        <f t="shared" si="18"/>
        <v>N.D.</v>
      </c>
      <c r="Q82" s="116" t="str">
        <f t="shared" si="12"/>
        <v>N.D.</v>
      </c>
      <c r="R82" s="46" t="str">
        <f t="shared" si="0"/>
        <v>N.D.</v>
      </c>
      <c r="S82" s="46" t="str">
        <f t="shared" si="1"/>
        <v>N.D.</v>
      </c>
      <c r="T82" s="46" t="str">
        <f t="shared" si="2"/>
        <v>N.D.</v>
      </c>
      <c r="U82" s="46" t="str">
        <f t="shared" si="3"/>
        <v>N.D.</v>
      </c>
      <c r="V82" s="53" t="str">
        <f t="shared" si="4"/>
        <v>N.D.</v>
      </c>
      <c r="W82" s="48" t="str">
        <f t="shared" si="5"/>
        <v>N.D.</v>
      </c>
    </row>
    <row r="83" spans="1:23" ht="22.5" customHeight="1" x14ac:dyDescent="0.2">
      <c r="A83" s="129">
        <v>19</v>
      </c>
      <c r="B83" s="133" t="s">
        <v>301</v>
      </c>
      <c r="C83" s="134" t="s">
        <v>67</v>
      </c>
      <c r="D83" s="134" t="s">
        <v>304</v>
      </c>
      <c r="E83" s="134" t="s">
        <v>139</v>
      </c>
      <c r="F83" s="127" t="s">
        <v>151</v>
      </c>
      <c r="G83" s="135">
        <v>-0.5</v>
      </c>
      <c r="H83" s="131" t="s">
        <v>237</v>
      </c>
      <c r="I83" s="130">
        <v>16.21</v>
      </c>
      <c r="J83" s="130">
        <f t="shared" ref="J83:J85" si="21">0.6733*25.4</f>
        <v>17.10182</v>
      </c>
      <c r="K83" s="131">
        <f t="shared" si="7"/>
        <v>15.71</v>
      </c>
      <c r="L83" s="130">
        <f t="shared" ref="L83:L85" si="22">ROUND(0.6781*25.4,2)</f>
        <v>17.22</v>
      </c>
      <c r="M83" s="131">
        <f t="shared" si="15"/>
        <v>-0.1182</v>
      </c>
      <c r="N83" s="131">
        <f t="shared" si="16"/>
        <v>1.3917999999999999</v>
      </c>
      <c r="O83" s="131">
        <f t="shared" si="17"/>
        <v>-1.51</v>
      </c>
      <c r="P83" s="136">
        <f t="shared" si="18"/>
        <v>3.0800000000000001E-2</v>
      </c>
      <c r="Q83" s="139" t="str">
        <f t="shared" si="12"/>
        <v>Moderada</v>
      </c>
      <c r="R83" s="124">
        <f t="shared" si="0"/>
        <v>-49</v>
      </c>
      <c r="S83" s="124">
        <f t="shared" si="1"/>
        <v>-24.5</v>
      </c>
      <c r="T83" s="124">
        <f t="shared" si="2"/>
        <v>-24.5</v>
      </c>
      <c r="U83" s="124">
        <f t="shared" si="3"/>
        <v>0.62</v>
      </c>
      <c r="V83" s="130">
        <f t="shared" si="4"/>
        <v>17.84</v>
      </c>
      <c r="W83" s="138">
        <f t="shared" si="5"/>
        <v>2.129999999999999</v>
      </c>
    </row>
    <row r="84" spans="1:23" ht="22.5" customHeight="1" x14ac:dyDescent="0.2">
      <c r="A84" s="129">
        <v>20</v>
      </c>
      <c r="B84" s="133" t="s">
        <v>302</v>
      </c>
      <c r="C84" s="134" t="s">
        <v>67</v>
      </c>
      <c r="D84" s="134" t="s">
        <v>304</v>
      </c>
      <c r="E84" s="134" t="s">
        <v>139</v>
      </c>
      <c r="F84" s="127" t="s">
        <v>151</v>
      </c>
      <c r="G84" s="135">
        <v>-0.3</v>
      </c>
      <c r="H84" s="129" t="s">
        <v>165</v>
      </c>
      <c r="I84" s="130">
        <v>16.41</v>
      </c>
      <c r="J84" s="130">
        <f t="shared" si="21"/>
        <v>17.10182</v>
      </c>
      <c r="K84" s="131">
        <f t="shared" si="7"/>
        <v>16.11</v>
      </c>
      <c r="L84" s="130">
        <f t="shared" si="22"/>
        <v>17.22</v>
      </c>
      <c r="M84" s="131">
        <f t="shared" si="15"/>
        <v>-0.1182</v>
      </c>
      <c r="N84" s="131">
        <f t="shared" si="16"/>
        <v>0.99180000000000001</v>
      </c>
      <c r="O84" s="131">
        <f t="shared" si="17"/>
        <v>-1.1100000000000001</v>
      </c>
      <c r="P84" s="136">
        <f t="shared" si="18"/>
        <v>2.1899999999999999E-2</v>
      </c>
      <c r="Q84" s="139" t="str">
        <f t="shared" si="12"/>
        <v>Baja</v>
      </c>
      <c r="R84" s="124">
        <f t="shared" si="0"/>
        <v>-50.7</v>
      </c>
      <c r="S84" s="124">
        <f t="shared" si="1"/>
        <v>-25.4</v>
      </c>
      <c r="T84" s="124">
        <f t="shared" si="2"/>
        <v>-25.4</v>
      </c>
      <c r="U84" s="124">
        <f t="shared" si="3"/>
        <v>0.44</v>
      </c>
      <c r="V84" s="130">
        <f t="shared" si="4"/>
        <v>17.66</v>
      </c>
      <c r="W84" s="138">
        <f t="shared" si="5"/>
        <v>1.5500000000000007</v>
      </c>
    </row>
    <row r="85" spans="1:23" ht="22.5" customHeight="1" x14ac:dyDescent="0.2">
      <c r="A85" s="129">
        <v>21</v>
      </c>
      <c r="B85" s="133" t="s">
        <v>303</v>
      </c>
      <c r="C85" s="134" t="s">
        <v>67</v>
      </c>
      <c r="D85" s="134" t="s">
        <v>304</v>
      </c>
      <c r="E85" s="134" t="s">
        <v>139</v>
      </c>
      <c r="F85" s="127" t="s">
        <v>151</v>
      </c>
      <c r="G85" s="135">
        <v>-0.4</v>
      </c>
      <c r="H85" s="131" t="s">
        <v>133</v>
      </c>
      <c r="I85" s="130">
        <v>16.260000000000002</v>
      </c>
      <c r="J85" s="130">
        <f t="shared" si="21"/>
        <v>17.10182</v>
      </c>
      <c r="K85" s="131">
        <f t="shared" si="7"/>
        <v>15.860000000000001</v>
      </c>
      <c r="L85" s="130">
        <f t="shared" si="22"/>
        <v>17.22</v>
      </c>
      <c r="M85" s="131">
        <f t="shared" si="15"/>
        <v>-0.1182</v>
      </c>
      <c r="N85" s="131">
        <f t="shared" si="16"/>
        <v>1.2418</v>
      </c>
      <c r="O85" s="131">
        <f t="shared" si="17"/>
        <v>-1.36</v>
      </c>
      <c r="P85" s="136">
        <f t="shared" si="18"/>
        <v>2.7400000000000001E-2</v>
      </c>
      <c r="Q85" s="139" t="str">
        <f t="shared" si="12"/>
        <v>Moderada</v>
      </c>
      <c r="R85" s="124">
        <f t="shared" si="0"/>
        <v>-49.6</v>
      </c>
      <c r="S85" s="124">
        <f t="shared" si="1"/>
        <v>-24.8</v>
      </c>
      <c r="T85" s="124">
        <f t="shared" si="2"/>
        <v>-24.8</v>
      </c>
      <c r="U85" s="124">
        <f t="shared" si="3"/>
        <v>0.55000000000000004</v>
      </c>
      <c r="V85" s="130">
        <f t="shared" si="4"/>
        <v>17.77</v>
      </c>
      <c r="W85" s="138">
        <f t="shared" si="5"/>
        <v>1.9099999999999984</v>
      </c>
    </row>
    <row r="86" spans="1:23" x14ac:dyDescent="0.2">
      <c r="A86" s="63"/>
      <c r="B86" s="32"/>
      <c r="C86" s="33"/>
      <c r="D86" s="33"/>
      <c r="E86" s="33"/>
      <c r="F86" s="33"/>
      <c r="G86" s="64"/>
      <c r="H86" s="65"/>
      <c r="I86" s="66"/>
      <c r="J86" s="65"/>
      <c r="K86" s="65"/>
      <c r="L86" s="66"/>
      <c r="M86" s="65"/>
      <c r="N86" s="65"/>
      <c r="O86" s="65"/>
      <c r="P86" s="67"/>
      <c r="Q86" s="63"/>
      <c r="R86" s="63"/>
      <c r="S86" s="63"/>
      <c r="T86" s="63"/>
      <c r="U86" s="66"/>
      <c r="V86" s="68"/>
      <c r="W86" s="28"/>
    </row>
    <row r="87" spans="1:23" x14ac:dyDescent="0.2">
      <c r="A87" s="28" t="s">
        <v>8</v>
      </c>
      <c r="B87" s="28" t="s">
        <v>58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</row>
    <row r="88" spans="1:23" x14ac:dyDescent="0.2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</row>
    <row r="89" spans="1:23" x14ac:dyDescent="0.2">
      <c r="A89" s="30" t="s">
        <v>98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</row>
    <row r="90" spans="1:23" x14ac:dyDescent="0.2">
      <c r="A90" s="30" t="s">
        <v>99</v>
      </c>
    </row>
    <row r="91" spans="1:23" x14ac:dyDescent="0.2">
      <c r="A91" s="30" t="s">
        <v>100</v>
      </c>
    </row>
    <row r="92" spans="1:23" x14ac:dyDescent="0.2">
      <c r="A92" s="30" t="s">
        <v>101</v>
      </c>
    </row>
    <row r="93" spans="1:23" x14ac:dyDescent="0.2">
      <c r="A93" s="30" t="s">
        <v>68</v>
      </c>
    </row>
    <row r="94" spans="1:23" x14ac:dyDescent="0.2">
      <c r="A94" s="30" t="s">
        <v>59</v>
      </c>
    </row>
    <row r="95" spans="1:23" x14ac:dyDescent="0.2">
      <c r="A95" s="30" t="s">
        <v>85</v>
      </c>
    </row>
    <row r="96" spans="1:23" x14ac:dyDescent="0.2">
      <c r="C96" s="35" t="s">
        <v>88</v>
      </c>
      <c r="D96" s="30" t="s">
        <v>86</v>
      </c>
      <c r="E96" s="30"/>
      <c r="F96" s="30" t="s">
        <v>87</v>
      </c>
      <c r="G96" s="30"/>
      <c r="H96" s="30"/>
    </row>
    <row r="97" spans="3:8" x14ac:dyDescent="0.2">
      <c r="C97" s="35" t="s">
        <v>89</v>
      </c>
      <c r="D97" s="30" t="s">
        <v>91</v>
      </c>
      <c r="E97" s="30"/>
      <c r="F97" s="30" t="s">
        <v>87</v>
      </c>
      <c r="G97" s="30"/>
      <c r="H97" s="30"/>
    </row>
    <row r="98" spans="3:8" x14ac:dyDescent="0.2">
      <c r="C98" s="35" t="s">
        <v>90</v>
      </c>
      <c r="D98" s="30" t="s">
        <v>92</v>
      </c>
      <c r="E98" s="30"/>
      <c r="F98" s="30" t="s">
        <v>102</v>
      </c>
      <c r="G98" s="30"/>
      <c r="H98" s="30"/>
    </row>
    <row r="99" spans="3:8" x14ac:dyDescent="0.2">
      <c r="C99" s="35"/>
      <c r="D99" s="30"/>
      <c r="E99" s="30"/>
      <c r="F99" s="30"/>
      <c r="G99" s="30"/>
      <c r="H99" s="30"/>
    </row>
    <row r="100" spans="3:8" x14ac:dyDescent="0.2">
      <c r="C100" s="35"/>
      <c r="D100" s="30"/>
      <c r="E100" s="30"/>
      <c r="F100" s="30"/>
      <c r="G100" s="30"/>
      <c r="H100" s="30"/>
    </row>
  </sheetData>
  <mergeCells count="5">
    <mergeCell ref="A1:O1"/>
    <mergeCell ref="A4:O4"/>
    <mergeCell ref="A21:O21"/>
    <mergeCell ref="A27:O27"/>
    <mergeCell ref="A2:O2"/>
  </mergeCells>
  <pageMargins left="0.70866141732283472" right="0.31496062992125984" top="0.74803149606299213" bottom="0.74803149606299213" header="0.31496062992125984" footer="0.31496062992125984"/>
  <pageSetup paperSize="9" scale="65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V-01</vt:lpstr>
      <vt:lpstr>V-01 EXT</vt:lpstr>
      <vt:lpstr>'V-01'!Area_de_impressao</vt:lpstr>
      <vt:lpstr>'V-01 EXT'!Area_de_impressao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Octavio Añez Leigue</dc:creator>
  <cp:lastModifiedBy>Daniel G Zambrana Fabric</cp:lastModifiedBy>
  <cp:lastPrinted>2019-05-02T16:28:46Z</cp:lastPrinted>
  <dcterms:created xsi:type="dcterms:W3CDTF">2017-03-16T08:00:05Z</dcterms:created>
  <dcterms:modified xsi:type="dcterms:W3CDTF">2019-05-02T16:30:33Z</dcterms:modified>
</cp:coreProperties>
</file>